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10" windowHeight="11985" activeTab="3"/>
  </bookViews>
  <sheets>
    <sheet name="1 квартал" sheetId="1" r:id="rId1"/>
    <sheet name="2 квартал" sheetId="8" r:id="rId2"/>
    <sheet name="3 квартал" sheetId="9" r:id="rId3"/>
    <sheet name="4 квартал" sheetId="11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1" l="1"/>
  <c r="E13" i="11"/>
  <c r="C13" i="11"/>
  <c r="L15" i="11"/>
  <c r="A6" i="6" l="1"/>
  <c r="E25" i="6" l="1"/>
  <c r="F16" i="6"/>
  <c r="G16" i="6"/>
  <c r="H16" i="6"/>
  <c r="I16" i="6"/>
  <c r="J16" i="6"/>
  <c r="F17" i="6"/>
  <c r="G17" i="6"/>
  <c r="H17" i="6"/>
  <c r="I17" i="6"/>
  <c r="J17" i="6"/>
  <c r="F18" i="6"/>
  <c r="G18" i="6"/>
  <c r="H18" i="6"/>
  <c r="I18" i="6"/>
  <c r="J18" i="6"/>
  <c r="F19" i="6"/>
  <c r="G19" i="6"/>
  <c r="H19" i="6"/>
  <c r="I19" i="6"/>
  <c r="J19" i="6"/>
  <c r="E17" i="6"/>
  <c r="E18" i="6"/>
  <c r="E19" i="6"/>
  <c r="E16" i="6"/>
  <c r="G15" i="6" l="1"/>
  <c r="D17" i="7"/>
  <c r="D18" i="7"/>
  <c r="F15" i="6"/>
  <c r="E15" i="6"/>
  <c r="L14" i="11"/>
  <c r="K14" i="11"/>
  <c r="L13" i="11"/>
  <c r="K13" i="11"/>
  <c r="L13" i="9"/>
  <c r="K13" i="9"/>
  <c r="L14" i="9"/>
  <c r="K14" i="9"/>
  <c r="L14" i="8"/>
  <c r="K14" i="8"/>
  <c r="L13" i="8"/>
  <c r="J25" i="6" l="1"/>
  <c r="I25" i="6"/>
  <c r="H25" i="6"/>
  <c r="G25" i="6"/>
  <c r="F25" i="6"/>
  <c r="J15" i="6" l="1"/>
  <c r="I15" i="6"/>
  <c r="H15" i="11"/>
  <c r="G15" i="11"/>
  <c r="H15" i="9"/>
  <c r="G15" i="9"/>
  <c r="G15" i="1"/>
  <c r="G15" i="8"/>
  <c r="L14" i="1"/>
  <c r="L13" i="1"/>
  <c r="K14" i="1"/>
  <c r="K13" i="1"/>
  <c r="H15" i="8" l="1"/>
  <c r="A4" i="7" l="1"/>
  <c r="G21" i="7" l="1"/>
  <c r="A21" i="7"/>
  <c r="L31" i="6"/>
  <c r="E31" i="6"/>
  <c r="M19" i="11"/>
  <c r="E19" i="11"/>
  <c r="M19" i="9"/>
  <c r="E19" i="9"/>
  <c r="M19" i="8"/>
  <c r="E19" i="8"/>
  <c r="J15" i="11"/>
  <c r="I15" i="11"/>
  <c r="F15" i="11"/>
  <c r="E15" i="11"/>
  <c r="D15" i="11"/>
  <c r="C15" i="11"/>
  <c r="K15" i="11" s="1"/>
  <c r="A4" i="11"/>
  <c r="A4" i="9" l="1"/>
  <c r="A4" i="8"/>
  <c r="J15" i="9" l="1"/>
  <c r="I15" i="9"/>
  <c r="F15" i="9"/>
  <c r="E15" i="9"/>
  <c r="D15" i="9"/>
  <c r="C15" i="9"/>
  <c r="J15" i="8"/>
  <c r="I15" i="8"/>
  <c r="F15" i="8"/>
  <c r="E15" i="8"/>
  <c r="D15" i="8"/>
  <c r="C15" i="8"/>
  <c r="K13" i="8"/>
  <c r="H15" i="6" l="1"/>
  <c r="L15" i="8"/>
  <c r="L15" i="9"/>
  <c r="K15" i="9"/>
  <c r="K15" i="8"/>
  <c r="D19" i="7"/>
  <c r="D20" i="7"/>
  <c r="D15" i="7"/>
  <c r="D14" i="7"/>
  <c r="D12" i="7"/>
  <c r="F20" i="6"/>
  <c r="G20" i="6"/>
  <c r="H20" i="6"/>
  <c r="I20" i="6"/>
  <c r="J20" i="6"/>
  <c r="E20" i="6"/>
  <c r="D15" i="1" l="1"/>
  <c r="E15" i="1"/>
  <c r="F15" i="1"/>
  <c r="H15" i="1"/>
  <c r="I15" i="1"/>
  <c r="J15" i="1"/>
  <c r="C15" i="1"/>
  <c r="L15" i="1" l="1"/>
  <c r="K15" i="1"/>
</calcChain>
</file>

<file path=xl/sharedStrings.xml><?xml version="1.0" encoding="utf-8"?>
<sst xmlns="http://schemas.openxmlformats.org/spreadsheetml/2006/main" count="224" uniqueCount="77">
  <si>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</si>
  <si>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</si>
  <si>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</si>
  <si>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</si>
  <si>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</si>
  <si>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</si>
  <si>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</si>
  <si>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</si>
  <si>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</si>
  <si>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</si>
  <si>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</si>
  <si>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</si>
  <si>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</si>
  <si>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</si>
  <si>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</si>
  <si>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</si>
  <si>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</si>
  <si>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</si>
  <si>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</si>
  <si>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</si>
  <si>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</si>
  <si>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</si>
  <si>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</si>
  <si>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</si>
  <si>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</si>
  <si>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</si>
  <si>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</si>
  <si>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</si>
  <si>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</si>
  <si>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</si>
  <si>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</si>
  <si>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</si>
  <si>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</si>
  <si>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</si>
  <si>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</si>
  <si>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</si>
  <si>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</si>
  <si>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</si>
  <si>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</si>
  <si>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</si>
  <si>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</si>
  <si>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</si>
  <si>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</si>
  <si>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</si>
  <si>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</si>
  <si>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</si>
  <si>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</si>
  <si>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</si>
  <si>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</si>
  <si>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</si>
  <si>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</si>
  <si>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</si>
  <si>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</si>
  <si>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</si>
  <si>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</si>
  <si>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</si>
  <si>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</si>
  <si>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</si>
  <si>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</si>
  <si>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</si>
  <si>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</si>
  <si>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и качества жизни населения </t>
    </r>
  </si>
  <si>
    <t xml:space="preserve">В МП не были внесены изменения в части финансирования
</t>
  </si>
  <si>
    <t>Источники и объёмы финансирования на 2021 год (тыс. рублей)</t>
  </si>
  <si>
    <t>Главный специалист по ЖКХ</t>
  </si>
  <si>
    <t>С.А. Мазаник</t>
  </si>
  <si>
    <t>1.Обеспечение жильём молодых семей, чел</t>
  </si>
  <si>
    <t>2.Приобретение жилых помещений в рамках реализации проекта "Бюджетный дом"</t>
  </si>
  <si>
    <t>«Оказание государственной поддержки по улучшению жилищных условий отдельных категорий граждан в Первомайском районе»</t>
  </si>
  <si>
    <t>Количество молодых семей, улучшивших жилищные условия (в том числе с использованием заёмных средств) при оказании поддержки за счёт средств федерального, областного и местных бюджетов, семей</t>
  </si>
  <si>
    <t>Количество муниципальных образований, на территории которых планируется приобрести жилые помещения, ед.</t>
  </si>
  <si>
    <t>не поступали средства на строительство домов из областного бюджета</t>
  </si>
  <si>
    <t>Количество семей, улучшивших жилищные условия с помощью жилищных сертификатов, семей</t>
  </si>
  <si>
    <t>Количество муниципальных образований Томской области-получателей субвенций, ед.</t>
  </si>
  <si>
    <t>Количество муниципальных образований, на территории которых планируется приобрести жилые помещения, ед</t>
  </si>
  <si>
    <t>Количество приобретённых жилых помещений,ед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</si>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</sst>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2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Layout" topLeftCell="A7" zoomScaleNormal="100" workbookViewId="0">
      <selection activeCell="C15" sqref="C15:L1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6" t="s">
        <v>15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1"/>
    </row>
    <row r="4" spans="1:15" ht="15" customHeight="1" x14ac:dyDescent="0.25">
      <c r="A4" s="67" t="s">
        <v>68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1"/>
    </row>
    <row r="5" spans="1:15" ht="8.25" customHeight="1" x14ac:dyDescent="0.25">
      <c r="A5" s="69" t="s">
        <v>16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1"/>
    </row>
    <row r="6" spans="1:15" x14ac:dyDescent="0.25">
      <c r="A6" s="68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"/>
    </row>
    <row r="7" spans="1:15" ht="8.25" customHeight="1" x14ac:dyDescent="0.25">
      <c r="A7" s="69" t="s">
        <v>17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0" t="s">
        <v>1</v>
      </c>
      <c r="B9" s="70" t="s">
        <v>2</v>
      </c>
      <c r="C9" s="70" t="s">
        <v>63</v>
      </c>
      <c r="D9" s="70"/>
      <c r="E9" s="70"/>
      <c r="F9" s="70"/>
      <c r="G9" s="70"/>
      <c r="H9" s="70"/>
      <c r="I9" s="70"/>
      <c r="J9" s="70"/>
      <c r="K9" s="70"/>
      <c r="L9" s="70"/>
      <c r="M9" s="70" t="s">
        <v>4</v>
      </c>
      <c r="N9" s="70" t="s">
        <v>5</v>
      </c>
      <c r="O9" s="3"/>
    </row>
    <row r="10" spans="1:15" s="4" customFormat="1" ht="30" customHeight="1" x14ac:dyDescent="0.25">
      <c r="A10" s="70"/>
      <c r="B10" s="70"/>
      <c r="C10" s="72" t="s">
        <v>8</v>
      </c>
      <c r="D10" s="72"/>
      <c r="E10" s="72" t="s">
        <v>3</v>
      </c>
      <c r="F10" s="72"/>
      <c r="G10" s="72" t="s">
        <v>9</v>
      </c>
      <c r="H10" s="72"/>
      <c r="I10" s="70" t="s">
        <v>10</v>
      </c>
      <c r="J10" s="70"/>
      <c r="K10" s="70" t="s">
        <v>11</v>
      </c>
      <c r="L10" s="70"/>
      <c r="M10" s="70"/>
      <c r="N10" s="70"/>
      <c r="O10" s="3"/>
    </row>
    <row r="11" spans="1:15" ht="72" x14ac:dyDescent="0.25">
      <c r="A11" s="70"/>
      <c r="B11" s="70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70"/>
      <c r="N11" s="7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66</v>
      </c>
      <c r="C13" s="16">
        <v>133.05600000000001</v>
      </c>
      <c r="D13" s="16">
        <v>185.2</v>
      </c>
      <c r="E13" s="16">
        <v>141.37200000000001</v>
      </c>
      <c r="F13" s="16">
        <v>89.2</v>
      </c>
      <c r="G13" s="16">
        <v>141.37200000000001</v>
      </c>
      <c r="H13" s="16">
        <v>141.4</v>
      </c>
      <c r="I13" s="16">
        <v>772.2</v>
      </c>
      <c r="J13" s="16">
        <v>772.2</v>
      </c>
      <c r="K13" s="16">
        <f>C13+E13+G13+I13</f>
        <v>1188</v>
      </c>
      <c r="L13" s="16">
        <f>D13+F13+H13+J13</f>
        <v>1188</v>
      </c>
      <c r="M13" s="16"/>
      <c r="N13" s="16"/>
      <c r="O13" s="1"/>
    </row>
    <row r="14" spans="1:15" ht="79.5" customHeight="1" x14ac:dyDescent="0.25">
      <c r="A14" s="5">
        <v>2</v>
      </c>
      <c r="B14" s="11" t="s">
        <v>67</v>
      </c>
      <c r="C14" s="16">
        <v>0</v>
      </c>
      <c r="D14" s="16">
        <v>0</v>
      </c>
      <c r="E14" s="16">
        <v>5000</v>
      </c>
      <c r="F14" s="16">
        <v>0</v>
      </c>
      <c r="G14" s="16">
        <v>50.5</v>
      </c>
      <c r="H14" s="16">
        <v>0</v>
      </c>
      <c r="I14" s="16">
        <v>0</v>
      </c>
      <c r="J14" s="16">
        <v>0</v>
      </c>
      <c r="K14" s="16">
        <f>C14+E14+G14+I14</f>
        <v>5050.5</v>
      </c>
      <c r="L14" s="16">
        <f>D14+F14+H14+J14</f>
        <v>0</v>
      </c>
      <c r="M14" s="16"/>
      <c r="N14" s="16"/>
      <c r="O14" s="1"/>
    </row>
    <row r="15" spans="1:15" ht="16.5" customHeight="1" x14ac:dyDescent="0.25">
      <c r="A15" s="12"/>
      <c r="B15" s="13" t="s">
        <v>18</v>
      </c>
      <c r="C15" s="13">
        <f t="shared" ref="C15:J15" si="0">SUM(C13:C14)</f>
        <v>133.05600000000001</v>
      </c>
      <c r="D15" s="13">
        <f t="shared" si="0"/>
        <v>185.2</v>
      </c>
      <c r="E15" s="13">
        <f t="shared" si="0"/>
        <v>5141.3720000000003</v>
      </c>
      <c r="F15" s="13">
        <f t="shared" si="0"/>
        <v>89.2</v>
      </c>
      <c r="G15" s="13">
        <f t="shared" si="0"/>
        <v>191.87200000000001</v>
      </c>
      <c r="H15" s="13">
        <f t="shared" si="0"/>
        <v>141.4</v>
      </c>
      <c r="I15" s="13">
        <f t="shared" si="0"/>
        <v>772.2</v>
      </c>
      <c r="J15" s="13">
        <f t="shared" si="0"/>
        <v>772.2</v>
      </c>
      <c r="K15" s="13">
        <f t="shared" ref="K15" si="1">C15+E15+G15+I15</f>
        <v>6238.5</v>
      </c>
      <c r="L15" s="13">
        <f t="shared" ref="L15" si="2">D15+F15+H15+J15</f>
        <v>1188</v>
      </c>
      <c r="M15" s="17"/>
      <c r="N15" s="17"/>
      <c r="O15" s="1"/>
    </row>
    <row r="16" spans="1:15" ht="27.75" customHeight="1" x14ac:dyDescent="0.25">
      <c r="A16" s="3"/>
      <c r="B16" s="1"/>
      <c r="C16" s="1"/>
      <c r="D16" s="34"/>
      <c r="E16" s="64" t="s">
        <v>64</v>
      </c>
      <c r="F16" s="64"/>
      <c r="G16" s="64"/>
      <c r="H16" s="64"/>
      <c r="I16" s="64"/>
      <c r="J16" s="64"/>
      <c r="K16" s="33"/>
      <c r="L16" s="35" t="s">
        <v>49</v>
      </c>
      <c r="M16" s="34" t="s">
        <v>65</v>
      </c>
      <c r="N16" s="34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1.75" customHeight="1" x14ac:dyDescent="0.25">
      <c r="A18" s="65" t="s">
        <v>19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</row>
    <row r="19" spans="1:15" ht="21.75" customHeight="1" x14ac:dyDescent="0.25">
      <c r="A19" s="65" t="s">
        <v>20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16:J16"/>
    <mergeCell ref="A18:N18"/>
    <mergeCell ref="A19:N19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23958333333333334" right="0.15625" top="0.42708333333333331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topLeftCell="B1" zoomScaleNormal="100" workbookViewId="0">
      <selection activeCell="C15" sqref="C15:L1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6</v>
      </c>
      <c r="G2" s="29" t="s">
        <v>24</v>
      </c>
      <c r="H2" s="28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6" t="s">
        <v>15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1"/>
    </row>
    <row r="4" spans="1:15" x14ac:dyDescent="0.25">
      <c r="A4" s="68" t="str">
        <f>'1 квартал'!A4:N4</f>
        <v>«Оказание государственной поддержки по улучшению жилищных условий отдельных категорий граждан в Первомайском районе»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1"/>
    </row>
    <row r="5" spans="1:15" ht="8.25" customHeight="1" x14ac:dyDescent="0.25">
      <c r="A5" s="69" t="s">
        <v>16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1"/>
    </row>
    <row r="6" spans="1:15" x14ac:dyDescent="0.25">
      <c r="A6" s="68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"/>
    </row>
    <row r="7" spans="1:15" ht="8.25" customHeight="1" x14ac:dyDescent="0.25">
      <c r="A7" s="69" t="s">
        <v>17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70" t="s">
        <v>1</v>
      </c>
      <c r="B9" s="70" t="s">
        <v>2</v>
      </c>
      <c r="C9" s="70" t="s">
        <v>63</v>
      </c>
      <c r="D9" s="70"/>
      <c r="E9" s="70"/>
      <c r="F9" s="70"/>
      <c r="G9" s="70"/>
      <c r="H9" s="70"/>
      <c r="I9" s="70"/>
      <c r="J9" s="70"/>
      <c r="K9" s="70"/>
      <c r="L9" s="70"/>
      <c r="M9" s="70" t="s">
        <v>4</v>
      </c>
      <c r="N9" s="70" t="s">
        <v>5</v>
      </c>
      <c r="O9" s="3"/>
    </row>
    <row r="10" spans="1:15" s="4" customFormat="1" ht="30" customHeight="1" x14ac:dyDescent="0.25">
      <c r="A10" s="70"/>
      <c r="B10" s="70"/>
      <c r="C10" s="72" t="s">
        <v>8</v>
      </c>
      <c r="D10" s="72"/>
      <c r="E10" s="72" t="s">
        <v>3</v>
      </c>
      <c r="F10" s="72"/>
      <c r="G10" s="72" t="s">
        <v>9</v>
      </c>
      <c r="H10" s="72"/>
      <c r="I10" s="70" t="s">
        <v>10</v>
      </c>
      <c r="J10" s="70"/>
      <c r="K10" s="70" t="s">
        <v>11</v>
      </c>
      <c r="L10" s="70"/>
      <c r="M10" s="70"/>
      <c r="N10" s="70"/>
      <c r="O10" s="3"/>
    </row>
    <row r="11" spans="1:15" ht="72" x14ac:dyDescent="0.25">
      <c r="A11" s="70"/>
      <c r="B11" s="70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70"/>
      <c r="N11" s="7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66</v>
      </c>
      <c r="C13" s="16">
        <v>133.05600000000001</v>
      </c>
      <c r="D13" s="16">
        <v>185.2</v>
      </c>
      <c r="E13" s="16">
        <v>141.37200000000001</v>
      </c>
      <c r="F13" s="16">
        <v>89.2</v>
      </c>
      <c r="G13" s="16">
        <v>141.37200000000001</v>
      </c>
      <c r="H13" s="16">
        <v>141.4</v>
      </c>
      <c r="I13" s="16">
        <v>772.2</v>
      </c>
      <c r="J13" s="16">
        <v>772.2</v>
      </c>
      <c r="K13" s="16">
        <f>C13+E13+G13+I13</f>
        <v>1188</v>
      </c>
      <c r="L13" s="16">
        <f>D13+F13+H13+J13</f>
        <v>1188</v>
      </c>
      <c r="M13" s="16"/>
      <c r="N13" s="16"/>
      <c r="O13" s="1"/>
    </row>
    <row r="14" spans="1:15" ht="45" x14ac:dyDescent="0.25">
      <c r="A14" s="5">
        <v>2</v>
      </c>
      <c r="B14" s="11" t="s">
        <v>67</v>
      </c>
      <c r="C14" s="16">
        <v>0</v>
      </c>
      <c r="D14" s="16">
        <v>0</v>
      </c>
      <c r="E14" s="16">
        <v>5000</v>
      </c>
      <c r="F14" s="16">
        <v>0</v>
      </c>
      <c r="G14" s="16">
        <v>50.5</v>
      </c>
      <c r="H14" s="16">
        <v>0</v>
      </c>
      <c r="I14" s="16">
        <v>0</v>
      </c>
      <c r="J14" s="16">
        <v>0</v>
      </c>
      <c r="K14" s="16">
        <f>C14+E14+G14+I14</f>
        <v>5050.5</v>
      </c>
      <c r="L14" s="16">
        <f>D14+F14+H14+J14</f>
        <v>0</v>
      </c>
      <c r="M14" s="16"/>
      <c r="N14" s="16"/>
      <c r="O14" s="1"/>
    </row>
    <row r="15" spans="1:15" x14ac:dyDescent="0.25">
      <c r="A15" s="12"/>
      <c r="B15" s="26" t="s">
        <v>18</v>
      </c>
      <c r="C15" s="26">
        <f t="shared" ref="C15:J15" si="0">SUM(C13:C14)</f>
        <v>133.05600000000001</v>
      </c>
      <c r="D15" s="26">
        <f t="shared" si="0"/>
        <v>185.2</v>
      </c>
      <c r="E15" s="26">
        <f t="shared" si="0"/>
        <v>5141.3720000000003</v>
      </c>
      <c r="F15" s="26">
        <f t="shared" si="0"/>
        <v>89.2</v>
      </c>
      <c r="G15" s="26">
        <f>SUM(G13:G14)</f>
        <v>191.87200000000001</v>
      </c>
      <c r="H15" s="26">
        <f>SUM(H13:H14)</f>
        <v>141.4</v>
      </c>
      <c r="I15" s="26">
        <f t="shared" si="0"/>
        <v>772.2</v>
      </c>
      <c r="J15" s="26">
        <f t="shared" si="0"/>
        <v>772.2</v>
      </c>
      <c r="K15" s="26">
        <f t="shared" ref="K15:L15" si="1">C15+E15+G15+I15</f>
        <v>6238.5</v>
      </c>
      <c r="L15" s="26">
        <f t="shared" si="1"/>
        <v>1188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64" t="str">
        <f>'1 квартал'!E16:J16</f>
        <v>Главный специалист по ЖКХ</v>
      </c>
      <c r="F19" s="64"/>
      <c r="G19" s="64"/>
      <c r="H19" s="64"/>
      <c r="I19" s="64"/>
      <c r="J19" s="64"/>
      <c r="K19" s="33"/>
      <c r="L19" s="35" t="s">
        <v>49</v>
      </c>
      <c r="M19" s="34" t="str">
        <f>'1 квартал'!M16</f>
        <v>С.А. Мазаник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5" t="s">
        <v>19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15" ht="21.75" customHeight="1" x14ac:dyDescent="0.25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</row>
  </sheetData>
  <mergeCells count="19"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32291666666666669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zoomScaleNormal="100" workbookViewId="0">
      <selection activeCell="C15" sqref="C15:L1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9</v>
      </c>
      <c r="G2" s="29" t="s">
        <v>24</v>
      </c>
      <c r="H2" s="28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6" t="s">
        <v>15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1"/>
    </row>
    <row r="4" spans="1:15" x14ac:dyDescent="0.25">
      <c r="A4" s="68" t="str">
        <f>'1 квартал'!A4:N4</f>
        <v>«Оказание государственной поддержки по улучшению жилищных условий отдельных категорий граждан в Первомайском районе»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1"/>
    </row>
    <row r="5" spans="1:15" ht="8.25" customHeight="1" x14ac:dyDescent="0.25">
      <c r="A5" s="69" t="s">
        <v>16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1"/>
    </row>
    <row r="6" spans="1:15" x14ac:dyDescent="0.25">
      <c r="A6" s="68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"/>
    </row>
    <row r="7" spans="1:15" ht="8.25" customHeight="1" x14ac:dyDescent="0.25">
      <c r="A7" s="69" t="s">
        <v>17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70" t="s">
        <v>1</v>
      </c>
      <c r="B9" s="70" t="s">
        <v>2</v>
      </c>
      <c r="C9" s="70" t="s">
        <v>63</v>
      </c>
      <c r="D9" s="70"/>
      <c r="E9" s="70"/>
      <c r="F9" s="70"/>
      <c r="G9" s="70"/>
      <c r="H9" s="70"/>
      <c r="I9" s="70"/>
      <c r="J9" s="70"/>
      <c r="K9" s="70"/>
      <c r="L9" s="70"/>
      <c r="M9" s="70" t="s">
        <v>4</v>
      </c>
      <c r="N9" s="70" t="s">
        <v>5</v>
      </c>
      <c r="O9" s="3"/>
    </row>
    <row r="10" spans="1:15" s="4" customFormat="1" ht="30" customHeight="1" x14ac:dyDescent="0.25">
      <c r="A10" s="70"/>
      <c r="B10" s="70"/>
      <c r="C10" s="72" t="s">
        <v>8</v>
      </c>
      <c r="D10" s="72"/>
      <c r="E10" s="72" t="s">
        <v>3</v>
      </c>
      <c r="F10" s="72"/>
      <c r="G10" s="72" t="s">
        <v>9</v>
      </c>
      <c r="H10" s="72"/>
      <c r="I10" s="70" t="s">
        <v>10</v>
      </c>
      <c r="J10" s="70"/>
      <c r="K10" s="70" t="s">
        <v>11</v>
      </c>
      <c r="L10" s="70"/>
      <c r="M10" s="70"/>
      <c r="N10" s="70"/>
      <c r="O10" s="3"/>
    </row>
    <row r="11" spans="1:15" ht="72" x14ac:dyDescent="0.25">
      <c r="A11" s="70"/>
      <c r="B11" s="70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70"/>
      <c r="N11" s="7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66</v>
      </c>
      <c r="C13" s="16">
        <v>133.05600000000001</v>
      </c>
      <c r="D13" s="16">
        <v>185.2</v>
      </c>
      <c r="E13" s="16">
        <v>141.37200000000001</v>
      </c>
      <c r="F13" s="16">
        <v>89.2</v>
      </c>
      <c r="G13" s="16">
        <v>141.37200000000001</v>
      </c>
      <c r="H13" s="16">
        <v>141.4</v>
      </c>
      <c r="I13" s="16">
        <v>772.2</v>
      </c>
      <c r="J13" s="16">
        <v>772.2</v>
      </c>
      <c r="K13" s="16">
        <f>C13+E13+G13+I13</f>
        <v>1188</v>
      </c>
      <c r="L13" s="16">
        <f>D13+F13+H13+J13</f>
        <v>1188</v>
      </c>
      <c r="M13" s="16"/>
      <c r="N13" s="16"/>
      <c r="O13" s="1"/>
    </row>
    <row r="14" spans="1:15" ht="45" x14ac:dyDescent="0.25">
      <c r="A14" s="5">
        <v>2</v>
      </c>
      <c r="B14" s="11" t="s">
        <v>67</v>
      </c>
      <c r="C14" s="16">
        <v>0</v>
      </c>
      <c r="D14" s="16">
        <v>0</v>
      </c>
      <c r="E14" s="16">
        <v>5000</v>
      </c>
      <c r="F14" s="16">
        <v>0</v>
      </c>
      <c r="G14" s="16">
        <v>50.5</v>
      </c>
      <c r="H14" s="16">
        <v>0</v>
      </c>
      <c r="I14" s="16">
        <v>0</v>
      </c>
      <c r="J14" s="16">
        <v>0</v>
      </c>
      <c r="K14" s="16">
        <f>C14+E14+G14+I14</f>
        <v>5050.5</v>
      </c>
      <c r="L14" s="16">
        <f>D14+F14+H14+J14</f>
        <v>0</v>
      </c>
      <c r="M14" s="16"/>
      <c r="N14" s="16"/>
      <c r="O14" s="1"/>
    </row>
    <row r="15" spans="1:15" x14ac:dyDescent="0.25">
      <c r="A15" s="12"/>
      <c r="B15" s="26" t="s">
        <v>18</v>
      </c>
      <c r="C15" s="26">
        <f t="shared" ref="C15:J15" si="0">SUM(C13:C14)</f>
        <v>133.05600000000001</v>
      </c>
      <c r="D15" s="26">
        <f t="shared" si="0"/>
        <v>185.2</v>
      </c>
      <c r="E15" s="26">
        <f t="shared" si="0"/>
        <v>5141.3720000000003</v>
      </c>
      <c r="F15" s="26">
        <f t="shared" si="0"/>
        <v>89.2</v>
      </c>
      <c r="G15" s="26">
        <f t="shared" si="0"/>
        <v>191.87200000000001</v>
      </c>
      <c r="H15" s="26">
        <f t="shared" si="0"/>
        <v>141.4</v>
      </c>
      <c r="I15" s="26">
        <f t="shared" si="0"/>
        <v>772.2</v>
      </c>
      <c r="J15" s="26">
        <f t="shared" si="0"/>
        <v>772.2</v>
      </c>
      <c r="K15" s="26">
        <f t="shared" ref="K15:L15" si="1">C15+E15+G15+I15</f>
        <v>6238.5</v>
      </c>
      <c r="L15" s="26">
        <f t="shared" si="1"/>
        <v>1188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64" t="str">
        <f>'1 квартал'!E16:J16</f>
        <v>Главный специалист по ЖКХ</v>
      </c>
      <c r="F19" s="64"/>
      <c r="G19" s="64"/>
      <c r="H19" s="64"/>
      <c r="I19" s="64"/>
      <c r="J19" s="64"/>
      <c r="K19" s="33"/>
      <c r="L19" s="35" t="s">
        <v>49</v>
      </c>
      <c r="M19" s="34" t="str">
        <f>'1 квартал'!M16</f>
        <v>С.А. Мазаник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5" t="s">
        <v>19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15" ht="21.75" customHeight="1" x14ac:dyDescent="0.25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</row>
  </sheetData>
  <mergeCells count="19"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20833333333333334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Layout" zoomScaleNormal="100" workbookViewId="0">
      <selection activeCell="C15" sqref="C15:L1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5" x14ac:dyDescent="0.25">
      <c r="A2" s="29"/>
      <c r="B2" s="2"/>
      <c r="C2" s="2"/>
      <c r="D2" s="2"/>
      <c r="E2" s="54" t="s">
        <v>12</v>
      </c>
      <c r="F2" s="28">
        <v>12</v>
      </c>
      <c r="G2" s="29" t="s">
        <v>24</v>
      </c>
      <c r="H2" s="28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6" t="s">
        <v>15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1"/>
    </row>
    <row r="4" spans="1:15" x14ac:dyDescent="0.25">
      <c r="A4" s="68" t="str">
        <f>'1 квартал'!A4:N4</f>
        <v>«Оказание государственной поддержки по улучшению жилищных условий отдельных категорий граждан в Первомайском районе»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1"/>
    </row>
    <row r="5" spans="1:15" ht="8.25" customHeight="1" x14ac:dyDescent="0.25">
      <c r="A5" s="69" t="s">
        <v>16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1"/>
    </row>
    <row r="6" spans="1:15" x14ac:dyDescent="0.25">
      <c r="A6" s="68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"/>
    </row>
    <row r="7" spans="1:15" ht="8.25" customHeight="1" x14ac:dyDescent="0.25">
      <c r="A7" s="69" t="s">
        <v>17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1"/>
    </row>
    <row r="8" spans="1:15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1"/>
    </row>
    <row r="9" spans="1:15" s="4" customFormat="1" ht="27.75" customHeight="1" x14ac:dyDescent="0.25">
      <c r="A9" s="70" t="s">
        <v>1</v>
      </c>
      <c r="B9" s="70" t="s">
        <v>2</v>
      </c>
      <c r="C9" s="70" t="s">
        <v>63</v>
      </c>
      <c r="D9" s="70"/>
      <c r="E9" s="70"/>
      <c r="F9" s="70"/>
      <c r="G9" s="70"/>
      <c r="H9" s="70"/>
      <c r="I9" s="70"/>
      <c r="J9" s="70"/>
      <c r="K9" s="70"/>
      <c r="L9" s="70"/>
      <c r="M9" s="70" t="s">
        <v>4</v>
      </c>
      <c r="N9" s="70" t="s">
        <v>5</v>
      </c>
      <c r="O9" s="3"/>
    </row>
    <row r="10" spans="1:15" s="4" customFormat="1" ht="30" customHeight="1" x14ac:dyDescent="0.25">
      <c r="A10" s="70"/>
      <c r="B10" s="70"/>
      <c r="C10" s="72" t="s">
        <v>8</v>
      </c>
      <c r="D10" s="72"/>
      <c r="E10" s="72" t="s">
        <v>3</v>
      </c>
      <c r="F10" s="72"/>
      <c r="G10" s="72" t="s">
        <v>9</v>
      </c>
      <c r="H10" s="72"/>
      <c r="I10" s="70" t="s">
        <v>10</v>
      </c>
      <c r="J10" s="70"/>
      <c r="K10" s="70" t="s">
        <v>11</v>
      </c>
      <c r="L10" s="70"/>
      <c r="M10" s="70"/>
      <c r="N10" s="70"/>
      <c r="O10" s="3"/>
    </row>
    <row r="11" spans="1:15" ht="72" x14ac:dyDescent="0.25">
      <c r="A11" s="70"/>
      <c r="B11" s="70"/>
      <c r="C11" s="53" t="s">
        <v>22</v>
      </c>
      <c r="D11" s="53" t="s">
        <v>7</v>
      </c>
      <c r="E11" s="53" t="s">
        <v>22</v>
      </c>
      <c r="F11" s="53" t="s">
        <v>7</v>
      </c>
      <c r="G11" s="53" t="s">
        <v>22</v>
      </c>
      <c r="H11" s="53" t="s">
        <v>7</v>
      </c>
      <c r="I11" s="53" t="s">
        <v>22</v>
      </c>
      <c r="J11" s="53" t="s">
        <v>7</v>
      </c>
      <c r="K11" s="53" t="s">
        <v>23</v>
      </c>
      <c r="L11" s="53" t="s">
        <v>6</v>
      </c>
      <c r="M11" s="70"/>
      <c r="N11" s="7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66</v>
      </c>
      <c r="C13" s="16">
        <f>D13</f>
        <v>185.2</v>
      </c>
      <c r="D13" s="16">
        <v>185.2</v>
      </c>
      <c r="E13" s="16">
        <f>F13</f>
        <v>89.2</v>
      </c>
      <c r="F13" s="16">
        <v>89.2</v>
      </c>
      <c r="G13" s="16">
        <f>H13</f>
        <v>141.4</v>
      </c>
      <c r="H13" s="16">
        <v>141.4</v>
      </c>
      <c r="I13" s="16">
        <v>772.2</v>
      </c>
      <c r="J13" s="16">
        <v>772.2</v>
      </c>
      <c r="K13" s="16">
        <f t="shared" ref="K13:L15" si="0">C13+E13+G13+I13</f>
        <v>1188</v>
      </c>
      <c r="L13" s="16">
        <f t="shared" si="0"/>
        <v>1188</v>
      </c>
      <c r="M13" s="16"/>
      <c r="N13" s="16"/>
      <c r="O13" s="1"/>
    </row>
    <row r="14" spans="1:15" ht="45" x14ac:dyDescent="0.25">
      <c r="A14" s="5">
        <v>2</v>
      </c>
      <c r="B14" s="11" t="s">
        <v>67</v>
      </c>
      <c r="C14" s="16">
        <v>0</v>
      </c>
      <c r="D14" s="16">
        <v>0</v>
      </c>
      <c r="E14" s="16"/>
      <c r="F14" s="16">
        <v>0</v>
      </c>
      <c r="G14" s="16"/>
      <c r="H14" s="16">
        <v>0</v>
      </c>
      <c r="I14" s="16">
        <v>0</v>
      </c>
      <c r="J14" s="16">
        <v>0</v>
      </c>
      <c r="K14" s="16">
        <f t="shared" si="0"/>
        <v>0</v>
      </c>
      <c r="L14" s="16">
        <f t="shared" si="0"/>
        <v>0</v>
      </c>
      <c r="M14" s="16"/>
      <c r="N14" s="16"/>
      <c r="O14" s="1"/>
    </row>
    <row r="15" spans="1:15" x14ac:dyDescent="0.25">
      <c r="A15" s="12"/>
      <c r="B15" s="26" t="s">
        <v>18</v>
      </c>
      <c r="C15" s="26">
        <f t="shared" ref="C15:J15" si="1">SUM(C13:C14)</f>
        <v>185.2</v>
      </c>
      <c r="D15" s="26">
        <f t="shared" si="1"/>
        <v>185.2</v>
      </c>
      <c r="E15" s="26">
        <f t="shared" si="1"/>
        <v>89.2</v>
      </c>
      <c r="F15" s="26">
        <f t="shared" si="1"/>
        <v>89.2</v>
      </c>
      <c r="G15" s="26">
        <f>SUM(G13:G14)</f>
        <v>141.4</v>
      </c>
      <c r="H15" s="26">
        <f>SUM(H13:H14)</f>
        <v>141.4</v>
      </c>
      <c r="I15" s="26">
        <f t="shared" si="1"/>
        <v>772.2</v>
      </c>
      <c r="J15" s="26">
        <f t="shared" si="1"/>
        <v>772.2</v>
      </c>
      <c r="K15" s="26">
        <f>C15+E15+G15+I15</f>
        <v>1188</v>
      </c>
      <c r="L15" s="26">
        <f>D15+F15+H15+J15</f>
        <v>1188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64" t="str">
        <f>'1 квартал'!E16:J16</f>
        <v>Главный специалист по ЖКХ</v>
      </c>
      <c r="F19" s="64"/>
      <c r="G19" s="64"/>
      <c r="H19" s="64"/>
      <c r="I19" s="64"/>
      <c r="J19" s="64"/>
      <c r="K19" s="33"/>
      <c r="L19" s="35" t="s">
        <v>49</v>
      </c>
      <c r="M19" s="34" t="str">
        <f>'1 квартал'!M16</f>
        <v>С.А. Мазаник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5" t="s">
        <v>19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15" ht="21.75" customHeight="1" x14ac:dyDescent="0.25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26041666666666669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4"/>
  <sheetViews>
    <sheetView view="pageLayout" zoomScaleNormal="100" workbookViewId="0">
      <selection activeCell="A7" sqref="A7:L7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88" t="s">
        <v>39</v>
      </c>
      <c r="L1" s="88"/>
    </row>
    <row r="2" spans="1:14" ht="14.25" customHeight="1" x14ac:dyDescent="0.25">
      <c r="K2" s="21"/>
      <c r="L2" s="21" t="s">
        <v>38</v>
      </c>
    </row>
    <row r="3" spans="1:14" ht="14.25" customHeight="1" x14ac:dyDescent="0.25">
      <c r="A3" s="91" t="s">
        <v>25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1"/>
    </row>
    <row r="4" spans="1:14" x14ac:dyDescent="0.25">
      <c r="A4" s="90" t="s">
        <v>15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1"/>
    </row>
    <row r="5" spans="1:14" x14ac:dyDescent="0.25">
      <c r="A5" s="90" t="s">
        <v>76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1"/>
    </row>
    <row r="6" spans="1:14" x14ac:dyDescent="0.25">
      <c r="A6" s="89" t="str">
        <f>'1 квартал'!A4</f>
        <v>«Оказание государственной поддержки по улучшению жилищных условий отдельных категорий граждан в Первомайском районе»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42"/>
      <c r="N6" s="42"/>
    </row>
    <row r="7" spans="1:14" ht="8.25" customHeight="1" x14ac:dyDescent="0.25">
      <c r="A7" s="92" t="s">
        <v>35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1"/>
    </row>
    <row r="8" spans="1:14" x14ac:dyDescent="0.25">
      <c r="A8" s="89" t="s">
        <v>21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1"/>
    </row>
    <row r="9" spans="1:14" ht="8.25" customHeight="1" x14ac:dyDescent="0.25">
      <c r="A9" s="92" t="s">
        <v>34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1"/>
    </row>
    <row r="10" spans="1:14" x14ac:dyDescent="0.25">
      <c r="A10" s="10"/>
      <c r="B10" s="40"/>
      <c r="C10" s="4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70" t="s">
        <v>1</v>
      </c>
      <c r="B11" s="93" t="s">
        <v>26</v>
      </c>
      <c r="C11" s="94"/>
      <c r="D11" s="95"/>
      <c r="E11" s="70" t="s">
        <v>32</v>
      </c>
      <c r="F11" s="70"/>
      <c r="G11" s="70"/>
      <c r="H11" s="70"/>
      <c r="I11" s="70"/>
      <c r="J11" s="70"/>
      <c r="K11" s="70" t="s">
        <v>29</v>
      </c>
      <c r="L11" s="70" t="s">
        <v>30</v>
      </c>
      <c r="M11" s="3"/>
    </row>
    <row r="12" spans="1:14" s="4" customFormat="1" ht="30" customHeight="1" x14ac:dyDescent="0.25">
      <c r="A12" s="70"/>
      <c r="B12" s="96"/>
      <c r="C12" s="97"/>
      <c r="D12" s="98"/>
      <c r="E12" s="47">
        <v>2021</v>
      </c>
      <c r="F12" s="48" t="s">
        <v>31</v>
      </c>
      <c r="G12" s="47">
        <v>2022</v>
      </c>
      <c r="H12" s="48" t="s">
        <v>31</v>
      </c>
      <c r="I12" s="47">
        <v>2023</v>
      </c>
      <c r="J12" s="48" t="s">
        <v>31</v>
      </c>
      <c r="K12" s="70"/>
      <c r="L12" s="70"/>
      <c r="M12" s="3"/>
    </row>
    <row r="13" spans="1:14" ht="48" x14ac:dyDescent="0.25">
      <c r="A13" s="70"/>
      <c r="B13" s="99"/>
      <c r="C13" s="100"/>
      <c r="D13" s="101"/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70"/>
      <c r="L13" s="70"/>
      <c r="M13" s="1"/>
    </row>
    <row r="14" spans="1:14" x14ac:dyDescent="0.25">
      <c r="A14" s="14">
        <v>1</v>
      </c>
      <c r="B14" s="82">
        <v>2</v>
      </c>
      <c r="C14" s="83"/>
      <c r="D14" s="84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63" customHeight="1" x14ac:dyDescent="0.25">
      <c r="A15" s="19"/>
      <c r="B15" s="85" t="s">
        <v>36</v>
      </c>
      <c r="C15" s="86"/>
      <c r="D15" s="87"/>
      <c r="E15" s="55">
        <f>E16+E17+E18+E19</f>
        <v>1188</v>
      </c>
      <c r="F15" s="55">
        <f t="shared" ref="F15:J15" si="0">F16+F17+F18+F19</f>
        <v>1188</v>
      </c>
      <c r="G15" s="55">
        <f>G16+G17+G18+G19</f>
        <v>0</v>
      </c>
      <c r="H15" s="55">
        <f t="shared" si="0"/>
        <v>0</v>
      </c>
      <c r="I15" s="55">
        <f t="shared" si="0"/>
        <v>0</v>
      </c>
      <c r="J15" s="55">
        <f t="shared" si="0"/>
        <v>0</v>
      </c>
      <c r="K15" s="20"/>
      <c r="L15" s="62" t="s">
        <v>62</v>
      </c>
      <c r="M15" s="1"/>
    </row>
    <row r="16" spans="1:14" x14ac:dyDescent="0.25">
      <c r="A16" s="41" t="s">
        <v>51</v>
      </c>
      <c r="B16" s="73" t="s">
        <v>8</v>
      </c>
      <c r="C16" s="74"/>
      <c r="D16" s="75"/>
      <c r="E16" s="20">
        <f>E26</f>
        <v>185.2</v>
      </c>
      <c r="F16" s="20">
        <f t="shared" ref="F16:J16" si="1">F26</f>
        <v>185.2</v>
      </c>
      <c r="G16" s="20">
        <f t="shared" si="1"/>
        <v>0</v>
      </c>
      <c r="H16" s="20">
        <f t="shared" si="1"/>
        <v>0</v>
      </c>
      <c r="I16" s="20">
        <f t="shared" si="1"/>
        <v>0</v>
      </c>
      <c r="J16" s="20">
        <f t="shared" si="1"/>
        <v>0</v>
      </c>
      <c r="K16" s="20"/>
      <c r="L16" s="20"/>
      <c r="M16" s="1"/>
    </row>
    <row r="17" spans="1:13" x14ac:dyDescent="0.25">
      <c r="A17" s="41" t="s">
        <v>52</v>
      </c>
      <c r="B17" s="73" t="s">
        <v>3</v>
      </c>
      <c r="C17" s="74"/>
      <c r="D17" s="75"/>
      <c r="E17" s="20">
        <f t="shared" ref="E17:J19" si="2">E27</f>
        <v>89.2</v>
      </c>
      <c r="F17" s="20">
        <f t="shared" si="2"/>
        <v>89.2</v>
      </c>
      <c r="G17" s="20">
        <f t="shared" si="2"/>
        <v>0</v>
      </c>
      <c r="H17" s="20">
        <f t="shared" si="2"/>
        <v>0</v>
      </c>
      <c r="I17" s="20">
        <f t="shared" si="2"/>
        <v>0</v>
      </c>
      <c r="J17" s="20">
        <f t="shared" si="2"/>
        <v>0</v>
      </c>
      <c r="K17" s="20"/>
      <c r="L17" s="20"/>
      <c r="M17" s="1"/>
    </row>
    <row r="18" spans="1:13" x14ac:dyDescent="0.25">
      <c r="A18" s="41" t="s">
        <v>53</v>
      </c>
      <c r="B18" s="73" t="s">
        <v>33</v>
      </c>
      <c r="C18" s="74"/>
      <c r="D18" s="75"/>
      <c r="E18" s="20">
        <f t="shared" si="2"/>
        <v>141.4</v>
      </c>
      <c r="F18" s="20">
        <f t="shared" si="2"/>
        <v>141.4</v>
      </c>
      <c r="G18" s="20">
        <f t="shared" si="2"/>
        <v>0</v>
      </c>
      <c r="H18" s="20">
        <f t="shared" si="2"/>
        <v>0</v>
      </c>
      <c r="I18" s="20">
        <f t="shared" si="2"/>
        <v>0</v>
      </c>
      <c r="J18" s="20">
        <f t="shared" si="2"/>
        <v>0</v>
      </c>
      <c r="K18" s="20"/>
      <c r="L18" s="20"/>
      <c r="M18" s="1"/>
    </row>
    <row r="19" spans="1:13" x14ac:dyDescent="0.25">
      <c r="A19" s="41" t="s">
        <v>54</v>
      </c>
      <c r="B19" s="73" t="s">
        <v>10</v>
      </c>
      <c r="C19" s="74"/>
      <c r="D19" s="75"/>
      <c r="E19" s="20">
        <f t="shared" si="2"/>
        <v>772.2</v>
      </c>
      <c r="F19" s="20">
        <f t="shared" si="2"/>
        <v>772.2</v>
      </c>
      <c r="G19" s="20">
        <f t="shared" si="2"/>
        <v>0</v>
      </c>
      <c r="H19" s="20">
        <f t="shared" si="2"/>
        <v>0</v>
      </c>
      <c r="I19" s="20">
        <f t="shared" si="2"/>
        <v>0</v>
      </c>
      <c r="J19" s="20">
        <f t="shared" si="2"/>
        <v>0</v>
      </c>
      <c r="K19" s="20"/>
      <c r="L19" s="20"/>
      <c r="M19" s="1"/>
    </row>
    <row r="20" spans="1:13" x14ac:dyDescent="0.25">
      <c r="A20" s="41" t="s">
        <v>55</v>
      </c>
      <c r="B20" s="73" t="s">
        <v>50</v>
      </c>
      <c r="C20" s="74"/>
      <c r="D20" s="75"/>
      <c r="E20" s="20">
        <f>SUM(E21:E24)</f>
        <v>0</v>
      </c>
      <c r="F20" s="20">
        <f t="shared" ref="F20:J20" si="3">SUM(F21:F24)</f>
        <v>0</v>
      </c>
      <c r="G20" s="20">
        <f t="shared" si="3"/>
        <v>0</v>
      </c>
      <c r="H20" s="20">
        <f t="shared" si="3"/>
        <v>0</v>
      </c>
      <c r="I20" s="20">
        <f t="shared" si="3"/>
        <v>0</v>
      </c>
      <c r="J20" s="20">
        <f t="shared" si="3"/>
        <v>0</v>
      </c>
      <c r="K20" s="20"/>
      <c r="L20" s="20"/>
      <c r="M20" s="1"/>
    </row>
    <row r="21" spans="1:13" x14ac:dyDescent="0.25">
      <c r="A21" s="38" t="s">
        <v>56</v>
      </c>
      <c r="B21" s="73" t="s">
        <v>8</v>
      </c>
      <c r="C21" s="74"/>
      <c r="D21" s="75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8" t="s">
        <v>57</v>
      </c>
      <c r="B22" s="73" t="s">
        <v>3</v>
      </c>
      <c r="C22" s="74"/>
      <c r="D22" s="75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8" t="s">
        <v>58</v>
      </c>
      <c r="B23" s="73" t="s">
        <v>33</v>
      </c>
      <c r="C23" s="74"/>
      <c r="D23" s="75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8" t="s">
        <v>59</v>
      </c>
      <c r="B24" s="73" t="s">
        <v>10</v>
      </c>
      <c r="C24" s="74"/>
      <c r="D24" s="75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73.5" customHeight="1" x14ac:dyDescent="0.25">
      <c r="A25" s="36" t="s">
        <v>51</v>
      </c>
      <c r="B25" s="79" t="s">
        <v>66</v>
      </c>
      <c r="C25" s="80"/>
      <c r="D25" s="81"/>
      <c r="E25" s="37">
        <f>E26+E27+E28+E29</f>
        <v>1188</v>
      </c>
      <c r="F25" s="37">
        <f t="shared" ref="F25:J25" si="4">F26+F27+F28+F29</f>
        <v>1188</v>
      </c>
      <c r="G25" s="37">
        <f t="shared" si="4"/>
        <v>0</v>
      </c>
      <c r="H25" s="37">
        <f t="shared" si="4"/>
        <v>0</v>
      </c>
      <c r="I25" s="37">
        <f t="shared" si="4"/>
        <v>0</v>
      </c>
      <c r="J25" s="37">
        <f t="shared" si="4"/>
        <v>0</v>
      </c>
      <c r="K25" s="37"/>
      <c r="L25" s="37"/>
      <c r="M25" s="1"/>
    </row>
    <row r="26" spans="1:13" x14ac:dyDescent="0.25">
      <c r="A26" s="18"/>
      <c r="B26" s="76" t="s">
        <v>8</v>
      </c>
      <c r="C26" s="77"/>
      <c r="D26" s="78"/>
      <c r="E26" s="16">
        <v>185.2</v>
      </c>
      <c r="F26" s="16">
        <v>185.2</v>
      </c>
      <c r="G26" s="16"/>
      <c r="H26" s="16">
        <v>0</v>
      </c>
      <c r="I26" s="16">
        <v>0</v>
      </c>
      <c r="J26" s="16">
        <v>0</v>
      </c>
      <c r="K26" s="16"/>
      <c r="L26" s="16"/>
      <c r="M26" s="1"/>
    </row>
    <row r="27" spans="1:13" x14ac:dyDescent="0.25">
      <c r="A27" s="18"/>
      <c r="B27" s="76" t="s">
        <v>3</v>
      </c>
      <c r="C27" s="77"/>
      <c r="D27" s="78"/>
      <c r="E27" s="16">
        <v>89.2</v>
      </c>
      <c r="F27" s="16">
        <v>89.2</v>
      </c>
      <c r="G27" s="16"/>
      <c r="H27" s="16">
        <v>0</v>
      </c>
      <c r="I27" s="16">
        <v>0</v>
      </c>
      <c r="J27" s="16">
        <v>0</v>
      </c>
      <c r="K27" s="16"/>
      <c r="L27" s="16"/>
      <c r="M27" s="1"/>
    </row>
    <row r="28" spans="1:13" x14ac:dyDescent="0.25">
      <c r="A28" s="18"/>
      <c r="B28" s="76" t="s">
        <v>33</v>
      </c>
      <c r="C28" s="77"/>
      <c r="D28" s="78"/>
      <c r="E28" s="16">
        <v>141.4</v>
      </c>
      <c r="F28" s="16">
        <v>141.4</v>
      </c>
      <c r="G28" s="16"/>
      <c r="H28" s="16">
        <v>0</v>
      </c>
      <c r="I28" s="16">
        <v>0</v>
      </c>
      <c r="J28" s="16">
        <v>0</v>
      </c>
      <c r="K28" s="16"/>
      <c r="L28" s="16"/>
      <c r="M28" s="1"/>
    </row>
    <row r="29" spans="1:13" x14ac:dyDescent="0.25">
      <c r="A29" s="18"/>
      <c r="B29" s="76" t="s">
        <v>10</v>
      </c>
      <c r="C29" s="77"/>
      <c r="D29" s="78"/>
      <c r="E29" s="16">
        <v>772.2</v>
      </c>
      <c r="F29" s="16">
        <v>772.2</v>
      </c>
      <c r="G29" s="16"/>
      <c r="H29" s="16">
        <v>0</v>
      </c>
      <c r="I29" s="16">
        <v>0</v>
      </c>
      <c r="J29" s="16">
        <v>0</v>
      </c>
      <c r="K29" s="16"/>
      <c r="L29" s="16"/>
      <c r="M29" s="1"/>
    </row>
    <row r="30" spans="1:13" x14ac:dyDescent="0.25">
      <c r="A30" s="3"/>
      <c r="B30" s="3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3"/>
      <c r="B31" s="3"/>
      <c r="C31" s="3"/>
      <c r="D31" s="1"/>
      <c r="E31" s="64" t="str">
        <f>'1 квартал'!E16:J16</f>
        <v>Главный специалист по ЖКХ</v>
      </c>
      <c r="F31" s="64"/>
      <c r="G31" s="64"/>
      <c r="H31" s="64"/>
      <c r="I31" s="64"/>
      <c r="J31" s="64"/>
      <c r="K31" s="33"/>
      <c r="L31" s="1" t="str">
        <f>'1 квартал'!M16</f>
        <v>С.А. Мазаник</v>
      </c>
      <c r="M31" s="1"/>
    </row>
    <row r="32" spans="1:13" x14ac:dyDescent="0.25">
      <c r="A32" s="3"/>
      <c r="B32" s="3"/>
      <c r="C32" s="3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3"/>
      <c r="B33" s="3"/>
      <c r="C33" s="3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3"/>
      <c r="B34" s="3"/>
      <c r="C34" s="3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3"/>
      <c r="B35" s="3"/>
      <c r="C35" s="3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3"/>
      <c r="B36" s="3"/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3"/>
      <c r="B37" s="3"/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3"/>
      <c r="B38" s="3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3"/>
      <c r="B39" s="3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3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</sheetData>
  <mergeCells count="30"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8:D28"/>
    <mergeCell ref="B14:D14"/>
    <mergeCell ref="E31:J31"/>
    <mergeCell ref="B15:D15"/>
    <mergeCell ref="B16:D16"/>
    <mergeCell ref="B17:D17"/>
    <mergeCell ref="B18:D18"/>
    <mergeCell ref="B19:D19"/>
    <mergeCell ref="B20:D20"/>
    <mergeCell ref="B29:D29"/>
    <mergeCell ref="B24:D24"/>
    <mergeCell ref="B21:D21"/>
    <mergeCell ref="B22:D22"/>
    <mergeCell ref="B23:D23"/>
    <mergeCell ref="B26:D26"/>
    <mergeCell ref="B27:D27"/>
    <mergeCell ref="B25:D25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39"/>
  <sheetViews>
    <sheetView view="pageLayout" topLeftCell="A13" zoomScaleNormal="100" workbookViewId="0">
      <selection activeCell="B19" sqref="B19"/>
    </sheetView>
  </sheetViews>
  <sheetFormatPr defaultRowHeight="15" x14ac:dyDescent="0.25"/>
  <cols>
    <col min="1" max="1" width="26" customWidth="1"/>
    <col min="2" max="3" width="9.140625" style="4"/>
    <col min="4" max="4" width="10.5703125" style="4" customWidth="1"/>
  </cols>
  <sheetData>
    <row r="1" spans="1:10" x14ac:dyDescent="0.25">
      <c r="A1" s="7"/>
      <c r="B1" s="6"/>
      <c r="C1" s="6"/>
      <c r="D1" s="6"/>
      <c r="E1" s="7"/>
      <c r="F1" s="7"/>
      <c r="G1" s="7"/>
      <c r="H1" s="7" t="s">
        <v>37</v>
      </c>
    </row>
    <row r="2" spans="1:10" x14ac:dyDescent="0.25">
      <c r="A2" s="114" t="s">
        <v>25</v>
      </c>
      <c r="B2" s="114"/>
      <c r="C2" s="114"/>
      <c r="D2" s="114"/>
      <c r="E2" s="114"/>
      <c r="F2" s="114"/>
      <c r="G2" s="114"/>
      <c r="H2" s="114"/>
    </row>
    <row r="3" spans="1:10" x14ac:dyDescent="0.25">
      <c r="A3" s="115" t="s">
        <v>40</v>
      </c>
      <c r="B3" s="115"/>
      <c r="C3" s="115"/>
      <c r="D3" s="115"/>
      <c r="E3" s="115"/>
      <c r="F3" s="115"/>
      <c r="G3" s="9">
        <v>2021</v>
      </c>
      <c r="H3" s="8" t="s">
        <v>41</v>
      </c>
    </row>
    <row r="4" spans="1:10" ht="27" customHeight="1" x14ac:dyDescent="0.25">
      <c r="A4" s="116" t="str">
        <f>'Год о результ. мероприятий'!A6:L6</f>
        <v>«Оказание государственной поддержки по улучшению жилищных условий отдельных категорий граждан в Первомайском районе»</v>
      </c>
      <c r="B4" s="116"/>
      <c r="C4" s="116"/>
      <c r="D4" s="116"/>
      <c r="E4" s="116"/>
      <c r="F4" s="116"/>
      <c r="G4" s="116"/>
      <c r="H4" s="116"/>
    </row>
    <row r="5" spans="1:10" ht="8.25" customHeight="1" x14ac:dyDescent="0.25">
      <c r="A5" s="92" t="s">
        <v>35</v>
      </c>
      <c r="B5" s="92"/>
      <c r="C5" s="92"/>
      <c r="D5" s="92"/>
      <c r="E5" s="92"/>
      <c r="F5" s="92"/>
      <c r="G5" s="92"/>
      <c r="H5" s="92"/>
      <c r="I5" s="22"/>
      <c r="J5" s="22"/>
    </row>
    <row r="6" spans="1:10" x14ac:dyDescent="0.25">
      <c r="A6" s="89" t="s">
        <v>21</v>
      </c>
      <c r="B6" s="89"/>
      <c r="C6" s="89"/>
      <c r="D6" s="89"/>
      <c r="E6" s="89"/>
      <c r="F6" s="89"/>
      <c r="G6" s="89"/>
      <c r="H6" s="89"/>
      <c r="I6" s="23"/>
      <c r="J6" s="23"/>
    </row>
    <row r="7" spans="1:10" ht="8.25" customHeight="1" x14ac:dyDescent="0.25">
      <c r="A7" s="92" t="s">
        <v>34</v>
      </c>
      <c r="B7" s="92"/>
      <c r="C7" s="92"/>
      <c r="D7" s="92"/>
      <c r="E7" s="92"/>
      <c r="F7" s="92"/>
      <c r="G7" s="92"/>
      <c r="H7" s="92"/>
      <c r="I7" s="22"/>
      <c r="J7" s="22"/>
    </row>
    <row r="8" spans="1:10" x14ac:dyDescent="0.25">
      <c r="A8" s="7"/>
      <c r="B8" s="6"/>
      <c r="C8" s="6"/>
      <c r="D8" s="6"/>
      <c r="E8" s="7"/>
      <c r="F8" s="7"/>
      <c r="G8" s="7"/>
      <c r="H8" s="7"/>
    </row>
    <row r="9" spans="1:10" x14ac:dyDescent="0.25">
      <c r="A9" s="117" t="s">
        <v>61</v>
      </c>
      <c r="B9" s="117"/>
      <c r="C9" s="117"/>
      <c r="D9" s="117"/>
      <c r="E9" s="117"/>
      <c r="F9" s="117"/>
      <c r="G9" s="117"/>
      <c r="H9" s="117"/>
    </row>
    <row r="10" spans="1:10" x14ac:dyDescent="0.25">
      <c r="A10" s="7"/>
      <c r="B10" s="6"/>
      <c r="C10" s="6"/>
      <c r="D10" s="6"/>
      <c r="E10" s="7"/>
      <c r="F10" s="7"/>
      <c r="G10" s="7"/>
      <c r="H10" s="7"/>
    </row>
    <row r="11" spans="1:10" ht="37.5" customHeight="1" x14ac:dyDescent="0.25">
      <c r="A11" s="57" t="s">
        <v>47</v>
      </c>
      <c r="B11" s="45" t="s">
        <v>42</v>
      </c>
      <c r="C11" s="45" t="s">
        <v>43</v>
      </c>
      <c r="D11" s="46" t="s">
        <v>46</v>
      </c>
      <c r="E11" s="119" t="s">
        <v>44</v>
      </c>
      <c r="F11" s="119"/>
      <c r="G11" s="118" t="s">
        <v>45</v>
      </c>
      <c r="H11" s="118"/>
    </row>
    <row r="12" spans="1:10" ht="103.5" customHeight="1" x14ac:dyDescent="0.25">
      <c r="A12" s="58" t="s">
        <v>69</v>
      </c>
      <c r="B12" s="30">
        <v>1</v>
      </c>
      <c r="C12" s="30">
        <v>1</v>
      </c>
      <c r="D12" s="49">
        <f>C12/B12*100-100</f>
        <v>0</v>
      </c>
      <c r="E12" s="120" t="s">
        <v>49</v>
      </c>
      <c r="F12" s="120"/>
      <c r="G12" s="120"/>
      <c r="H12" s="120"/>
    </row>
    <row r="13" spans="1:10" ht="34.5" customHeight="1" x14ac:dyDescent="0.25">
      <c r="A13" s="61" t="s">
        <v>48</v>
      </c>
      <c r="B13" s="43" t="s">
        <v>42</v>
      </c>
      <c r="C13" s="43" t="s">
        <v>43</v>
      </c>
      <c r="D13" s="44" t="s">
        <v>46</v>
      </c>
      <c r="E13" s="121" t="s">
        <v>44</v>
      </c>
      <c r="F13" s="121"/>
      <c r="G13" s="122" t="s">
        <v>45</v>
      </c>
      <c r="H13" s="122"/>
    </row>
    <row r="14" spans="1:10" s="39" customFormat="1" ht="56.25" customHeight="1" x14ac:dyDescent="0.25">
      <c r="A14" s="60" t="s">
        <v>72</v>
      </c>
      <c r="B14" s="30">
        <v>1</v>
      </c>
      <c r="C14" s="30">
        <v>1</v>
      </c>
      <c r="D14" s="49">
        <f>C14/B14*100-100</f>
        <v>0</v>
      </c>
      <c r="E14" s="102" t="s">
        <v>49</v>
      </c>
      <c r="F14" s="102"/>
      <c r="G14" s="102"/>
      <c r="H14" s="102"/>
    </row>
    <row r="15" spans="1:10" s="39" customFormat="1" ht="69" customHeight="1" x14ac:dyDescent="0.25">
      <c r="A15" s="60" t="s">
        <v>70</v>
      </c>
      <c r="B15" s="30">
        <v>2</v>
      </c>
      <c r="C15" s="56">
        <v>0</v>
      </c>
      <c r="D15" s="49">
        <f>C15/B15*100-100</f>
        <v>-100</v>
      </c>
      <c r="E15" s="102" t="s">
        <v>71</v>
      </c>
      <c r="F15" s="102"/>
      <c r="G15" s="102"/>
      <c r="H15" s="102"/>
    </row>
    <row r="16" spans="1:10" s="39" customFormat="1" ht="34.5" customHeight="1" x14ac:dyDescent="0.25">
      <c r="A16" s="59" t="s">
        <v>60</v>
      </c>
      <c r="B16" s="31" t="s">
        <v>42</v>
      </c>
      <c r="C16" s="31" t="s">
        <v>43</v>
      </c>
      <c r="D16" s="32" t="s">
        <v>46</v>
      </c>
      <c r="E16" s="105" t="s">
        <v>44</v>
      </c>
      <c r="F16" s="105"/>
      <c r="G16" s="106" t="s">
        <v>45</v>
      </c>
      <c r="H16" s="106"/>
    </row>
    <row r="17" spans="1:8" s="39" customFormat="1" ht="51" customHeight="1" x14ac:dyDescent="0.25">
      <c r="A17" s="63" t="s">
        <v>72</v>
      </c>
      <c r="B17" s="56">
        <v>1</v>
      </c>
      <c r="C17" s="56">
        <v>1</v>
      </c>
      <c r="D17" s="49">
        <f>C17/B17*100-100</f>
        <v>0</v>
      </c>
      <c r="E17" s="110"/>
      <c r="F17" s="111"/>
      <c r="G17" s="112"/>
      <c r="H17" s="113"/>
    </row>
    <row r="18" spans="1:8" s="39" customFormat="1" ht="44.25" customHeight="1" x14ac:dyDescent="0.25">
      <c r="A18" s="60" t="s">
        <v>73</v>
      </c>
      <c r="B18" s="51">
        <v>1</v>
      </c>
      <c r="C18" s="51">
        <v>1</v>
      </c>
      <c r="D18" s="49">
        <f t="shared" ref="D18:D20" si="0">C18/B18*100-100</f>
        <v>0</v>
      </c>
      <c r="E18" s="107"/>
      <c r="F18" s="108"/>
      <c r="G18" s="107"/>
      <c r="H18" s="108"/>
    </row>
    <row r="19" spans="1:8" s="39" customFormat="1" ht="63.75" customHeight="1" x14ac:dyDescent="0.25">
      <c r="A19" s="60" t="s">
        <v>74</v>
      </c>
      <c r="B19" s="30">
        <v>2</v>
      </c>
      <c r="C19" s="30">
        <v>0</v>
      </c>
      <c r="D19" s="49">
        <f t="shared" si="0"/>
        <v>-100</v>
      </c>
      <c r="E19" s="109"/>
      <c r="F19" s="109"/>
      <c r="G19" s="102"/>
      <c r="H19" s="102"/>
    </row>
    <row r="20" spans="1:8" s="39" customFormat="1" ht="37.5" customHeight="1" x14ac:dyDescent="0.25">
      <c r="A20" s="60" t="s">
        <v>75</v>
      </c>
      <c r="B20" s="30">
        <v>2</v>
      </c>
      <c r="C20" s="56">
        <v>0</v>
      </c>
      <c r="D20" s="49">
        <f t="shared" si="0"/>
        <v>-100</v>
      </c>
      <c r="E20" s="102" t="s">
        <v>71</v>
      </c>
      <c r="F20" s="102"/>
      <c r="G20" s="102"/>
      <c r="H20" s="102"/>
    </row>
    <row r="21" spans="1:8" x14ac:dyDescent="0.25">
      <c r="A21" s="104" t="str">
        <f>'1 квартал'!E16</f>
        <v>Главный специалист по ЖКХ</v>
      </c>
      <c r="B21" s="104"/>
      <c r="C21" s="104"/>
      <c r="D21" s="104"/>
      <c r="E21" s="50"/>
      <c r="F21" s="50"/>
      <c r="G21" s="103" t="str">
        <f>'1 квартал'!M16</f>
        <v>С.А. Мазаник</v>
      </c>
      <c r="H21" s="103"/>
    </row>
    <row r="22" spans="1:8" x14ac:dyDescent="0.25">
      <c r="A22" s="7"/>
      <c r="B22" s="6"/>
      <c r="C22" s="6"/>
      <c r="D22" s="6"/>
      <c r="E22" s="7"/>
      <c r="F22" s="7"/>
      <c r="G22" s="7"/>
      <c r="H22" s="7"/>
    </row>
    <row r="23" spans="1:8" x14ac:dyDescent="0.25">
      <c r="A23" s="7"/>
      <c r="B23" s="6"/>
      <c r="C23" s="6"/>
      <c r="D23" s="6"/>
      <c r="E23" s="7"/>
      <c r="F23" s="7"/>
      <c r="G23" s="7"/>
      <c r="H23" s="7"/>
    </row>
    <row r="24" spans="1:8" x14ac:dyDescent="0.25">
      <c r="A24" s="7"/>
      <c r="B24" s="6"/>
      <c r="C24" s="6"/>
      <c r="D24" s="6"/>
      <c r="E24" s="7"/>
      <c r="F24" s="7"/>
      <c r="G24" s="7"/>
      <c r="H24" s="7"/>
    </row>
    <row r="25" spans="1:8" x14ac:dyDescent="0.25">
      <c r="A25" s="7"/>
      <c r="B25" s="6"/>
      <c r="C25" s="6"/>
      <c r="D25" s="6"/>
      <c r="E25" s="7"/>
      <c r="F25" s="7"/>
      <c r="G25" s="7"/>
      <c r="H25" s="7"/>
    </row>
    <row r="26" spans="1:8" x14ac:dyDescent="0.25">
      <c r="A26" s="7"/>
      <c r="B26" s="6"/>
      <c r="C26" s="6"/>
      <c r="D26" s="6"/>
      <c r="E26" s="7"/>
      <c r="F26" s="7"/>
      <c r="G26" s="7"/>
      <c r="H26" s="7"/>
    </row>
    <row r="27" spans="1:8" x14ac:dyDescent="0.25">
      <c r="A27" s="7"/>
      <c r="B27" s="6"/>
      <c r="C27" s="6"/>
      <c r="D27" s="6"/>
      <c r="E27" s="7"/>
      <c r="F27" s="7"/>
      <c r="G27" s="7"/>
      <c r="H27" s="7"/>
    </row>
    <row r="28" spans="1:8" x14ac:dyDescent="0.25">
      <c r="A28" s="7"/>
      <c r="B28" s="6"/>
      <c r="C28" s="6"/>
      <c r="D28" s="6"/>
      <c r="E28" s="7"/>
      <c r="F28" s="7"/>
      <c r="G28" s="7"/>
      <c r="H28" s="7"/>
    </row>
    <row r="29" spans="1:8" x14ac:dyDescent="0.25">
      <c r="A29" s="7"/>
      <c r="B29" s="6"/>
      <c r="C29" s="6"/>
      <c r="D29" s="6"/>
      <c r="E29" s="7"/>
      <c r="F29" s="7"/>
      <c r="G29" s="7"/>
      <c r="H29" s="7"/>
    </row>
    <row r="30" spans="1:8" x14ac:dyDescent="0.25">
      <c r="A30" s="7"/>
      <c r="B30" s="6"/>
      <c r="C30" s="6"/>
      <c r="D30" s="6"/>
      <c r="E30" s="7"/>
      <c r="F30" s="7"/>
      <c r="G30" s="7"/>
      <c r="H30" s="7"/>
    </row>
    <row r="31" spans="1:8" x14ac:dyDescent="0.25">
      <c r="A31" s="7"/>
      <c r="B31" s="6"/>
      <c r="C31" s="6"/>
      <c r="D31" s="6"/>
      <c r="E31" s="7"/>
      <c r="F31" s="7"/>
      <c r="G31" s="7"/>
      <c r="H31" s="7"/>
    </row>
    <row r="32" spans="1:8" x14ac:dyDescent="0.25">
      <c r="A32" s="7"/>
      <c r="B32" s="6"/>
      <c r="C32" s="6"/>
      <c r="D32" s="6"/>
      <c r="E32" s="7"/>
      <c r="F32" s="7"/>
      <c r="G32" s="7"/>
      <c r="H32" s="7"/>
    </row>
    <row r="33" spans="1:8" x14ac:dyDescent="0.25">
      <c r="A33" s="7"/>
      <c r="B33" s="6"/>
      <c r="C33" s="6"/>
      <c r="D33" s="6"/>
      <c r="E33" s="7"/>
      <c r="F33" s="7"/>
      <c r="G33" s="7"/>
      <c r="H33" s="7"/>
    </row>
    <row r="34" spans="1:8" x14ac:dyDescent="0.25">
      <c r="A34" s="7"/>
      <c r="B34" s="6"/>
      <c r="C34" s="6"/>
      <c r="D34" s="6"/>
      <c r="E34" s="7"/>
      <c r="F34" s="7"/>
      <c r="G34" s="7"/>
      <c r="H34" s="7"/>
    </row>
    <row r="35" spans="1:8" x14ac:dyDescent="0.25">
      <c r="A35" s="7"/>
      <c r="B35" s="6"/>
      <c r="C35" s="6"/>
      <c r="D35" s="6"/>
      <c r="E35" s="7"/>
      <c r="F35" s="7"/>
      <c r="G35" s="7"/>
      <c r="H35" s="7"/>
    </row>
    <row r="36" spans="1:8" x14ac:dyDescent="0.25">
      <c r="A36" s="7"/>
      <c r="B36" s="6"/>
      <c r="C36" s="6"/>
      <c r="D36" s="6"/>
      <c r="E36" s="7"/>
      <c r="F36" s="7"/>
      <c r="G36" s="7"/>
      <c r="H36" s="7"/>
    </row>
    <row r="37" spans="1:8" x14ac:dyDescent="0.25">
      <c r="A37" s="7"/>
      <c r="B37" s="6"/>
      <c r="C37" s="6"/>
      <c r="D37" s="6"/>
      <c r="E37" s="7"/>
      <c r="F37" s="7"/>
      <c r="G37" s="7"/>
      <c r="H37" s="7"/>
    </row>
    <row r="38" spans="1:8" x14ac:dyDescent="0.25">
      <c r="A38" s="7"/>
      <c r="B38" s="6"/>
      <c r="C38" s="6"/>
      <c r="D38" s="6"/>
      <c r="E38" s="7"/>
      <c r="F38" s="7"/>
      <c r="G38" s="7"/>
      <c r="H38" s="7"/>
    </row>
    <row r="39" spans="1:8" x14ac:dyDescent="0.25">
      <c r="A39" s="7"/>
      <c r="B39" s="6"/>
      <c r="C39" s="6"/>
      <c r="D39" s="6"/>
      <c r="E39" s="7"/>
      <c r="F39" s="7"/>
      <c r="G39" s="7"/>
      <c r="H39" s="7"/>
    </row>
    <row r="40" spans="1:8" x14ac:dyDescent="0.25">
      <c r="A40" s="7"/>
      <c r="B40" s="6"/>
      <c r="C40" s="6"/>
      <c r="D40" s="6"/>
      <c r="E40" s="7"/>
      <c r="F40" s="7"/>
      <c r="G40" s="7"/>
      <c r="H40" s="7"/>
    </row>
    <row r="41" spans="1:8" x14ac:dyDescent="0.25">
      <c r="A41" s="7"/>
      <c r="B41" s="6"/>
      <c r="C41" s="6"/>
      <c r="D41" s="6"/>
      <c r="E41" s="7"/>
      <c r="F41" s="7"/>
      <c r="G41" s="7"/>
      <c r="H41" s="7"/>
    </row>
    <row r="42" spans="1:8" x14ac:dyDescent="0.25">
      <c r="A42" s="7"/>
      <c r="B42" s="6"/>
      <c r="C42" s="6"/>
      <c r="D42" s="6"/>
      <c r="E42" s="7"/>
      <c r="F42" s="7"/>
      <c r="G42" s="7"/>
      <c r="H42" s="7"/>
    </row>
    <row r="43" spans="1:8" x14ac:dyDescent="0.25">
      <c r="A43" s="7"/>
      <c r="B43" s="6"/>
      <c r="C43" s="6"/>
      <c r="D43" s="6"/>
      <c r="E43" s="7"/>
      <c r="F43" s="7"/>
      <c r="G43" s="7"/>
      <c r="H43" s="7"/>
    </row>
    <row r="44" spans="1:8" x14ac:dyDescent="0.25">
      <c r="A44" s="7"/>
      <c r="B44" s="6"/>
      <c r="C44" s="6"/>
      <c r="D44" s="6"/>
      <c r="E44" s="7"/>
      <c r="F44" s="7"/>
      <c r="G44" s="7"/>
      <c r="H44" s="7"/>
    </row>
    <row r="45" spans="1:8" x14ac:dyDescent="0.25">
      <c r="A45" s="7"/>
      <c r="B45" s="6"/>
      <c r="C45" s="6"/>
      <c r="D45" s="6"/>
      <c r="E45" s="7"/>
      <c r="F45" s="7"/>
      <c r="G45" s="7"/>
      <c r="H45" s="7"/>
    </row>
    <row r="46" spans="1:8" x14ac:dyDescent="0.25">
      <c r="A46" s="7"/>
      <c r="B46" s="6"/>
      <c r="C46" s="6"/>
      <c r="D46" s="6"/>
      <c r="E46" s="7"/>
      <c r="F46" s="7"/>
      <c r="G46" s="7"/>
      <c r="H46" s="7"/>
    </row>
    <row r="47" spans="1:8" x14ac:dyDescent="0.25">
      <c r="A47" s="7"/>
      <c r="B47" s="6"/>
      <c r="C47" s="6"/>
      <c r="D47" s="6"/>
      <c r="E47" s="7"/>
      <c r="F47" s="7"/>
      <c r="G47" s="7"/>
      <c r="H47" s="7"/>
    </row>
    <row r="48" spans="1:8" x14ac:dyDescent="0.25">
      <c r="A48" s="7"/>
      <c r="B48" s="6"/>
      <c r="C48" s="6"/>
      <c r="D48" s="6"/>
      <c r="E48" s="7"/>
      <c r="F48" s="7"/>
      <c r="G48" s="7"/>
      <c r="H48" s="7"/>
    </row>
    <row r="49" spans="1:8" x14ac:dyDescent="0.25">
      <c r="A49" s="7"/>
      <c r="B49" s="6"/>
      <c r="C49" s="6"/>
      <c r="D49" s="6"/>
      <c r="E49" s="7"/>
      <c r="F49" s="7"/>
      <c r="G49" s="7"/>
      <c r="H49" s="7"/>
    </row>
    <row r="50" spans="1:8" x14ac:dyDescent="0.25">
      <c r="A50" s="7"/>
      <c r="B50" s="6"/>
      <c r="C50" s="6"/>
      <c r="D50" s="6"/>
      <c r="E50" s="7"/>
      <c r="F50" s="7"/>
      <c r="G50" s="7"/>
      <c r="H50" s="7"/>
    </row>
    <row r="51" spans="1:8" x14ac:dyDescent="0.25">
      <c r="A51" s="7"/>
      <c r="B51" s="6"/>
      <c r="C51" s="6"/>
      <c r="D51" s="6"/>
      <c r="E51" s="7"/>
      <c r="F51" s="7"/>
      <c r="G51" s="7"/>
      <c r="H51" s="7"/>
    </row>
    <row r="52" spans="1:8" x14ac:dyDescent="0.25">
      <c r="A52" s="7"/>
      <c r="B52" s="6"/>
      <c r="C52" s="6"/>
      <c r="D52" s="6"/>
      <c r="E52" s="7"/>
      <c r="F52" s="7"/>
      <c r="G52" s="7"/>
      <c r="H52" s="7"/>
    </row>
    <row r="53" spans="1:8" x14ac:dyDescent="0.25">
      <c r="A53" s="7"/>
      <c r="B53" s="6"/>
      <c r="C53" s="6"/>
      <c r="D53" s="6"/>
      <c r="E53" s="7"/>
      <c r="F53" s="7"/>
      <c r="G53" s="7"/>
      <c r="H53" s="7"/>
    </row>
    <row r="54" spans="1:8" x14ac:dyDescent="0.25">
      <c r="A54" s="7"/>
      <c r="B54" s="6"/>
      <c r="C54" s="6"/>
      <c r="D54" s="6"/>
      <c r="E54" s="7"/>
      <c r="F54" s="7"/>
      <c r="G54" s="7"/>
      <c r="H54" s="7"/>
    </row>
    <row r="55" spans="1:8" x14ac:dyDescent="0.25">
      <c r="A55" s="7"/>
      <c r="B55" s="6"/>
      <c r="C55" s="6"/>
      <c r="D55" s="6"/>
      <c r="E55" s="7"/>
      <c r="F55" s="7"/>
      <c r="G55" s="7"/>
      <c r="H55" s="7"/>
    </row>
    <row r="56" spans="1:8" x14ac:dyDescent="0.25">
      <c r="A56" s="7"/>
      <c r="B56" s="6"/>
      <c r="C56" s="6"/>
      <c r="D56" s="6"/>
      <c r="E56" s="7"/>
      <c r="F56" s="7"/>
      <c r="G56" s="7"/>
      <c r="H56" s="7"/>
    </row>
    <row r="57" spans="1:8" x14ac:dyDescent="0.25">
      <c r="A57" s="7"/>
      <c r="B57" s="6"/>
      <c r="C57" s="6"/>
      <c r="D57" s="6"/>
      <c r="E57" s="7"/>
      <c r="F57" s="7"/>
      <c r="G57" s="7"/>
      <c r="H57" s="7"/>
    </row>
    <row r="58" spans="1:8" x14ac:dyDescent="0.25">
      <c r="A58" s="7"/>
      <c r="B58" s="6"/>
      <c r="C58" s="6"/>
      <c r="D58" s="6"/>
      <c r="E58" s="7"/>
      <c r="F58" s="7"/>
      <c r="G58" s="7"/>
      <c r="H58" s="7"/>
    </row>
    <row r="59" spans="1:8" x14ac:dyDescent="0.25">
      <c r="A59" s="7"/>
      <c r="B59" s="6"/>
      <c r="C59" s="6"/>
      <c r="D59" s="6"/>
      <c r="E59" s="7"/>
      <c r="F59" s="7"/>
      <c r="G59" s="7"/>
      <c r="H59" s="7"/>
    </row>
    <row r="60" spans="1:8" x14ac:dyDescent="0.25">
      <c r="A60" s="7"/>
      <c r="B60" s="6"/>
      <c r="C60" s="6"/>
      <c r="D60" s="6"/>
      <c r="E60" s="7"/>
      <c r="F60" s="7"/>
      <c r="G60" s="7"/>
      <c r="H60" s="7"/>
    </row>
    <row r="61" spans="1:8" x14ac:dyDescent="0.25">
      <c r="A61" s="7"/>
      <c r="B61" s="6"/>
      <c r="C61" s="6"/>
      <c r="D61" s="6"/>
      <c r="E61" s="7"/>
      <c r="F61" s="7"/>
      <c r="G61" s="7"/>
      <c r="H61" s="7"/>
    </row>
    <row r="62" spans="1:8" x14ac:dyDescent="0.25">
      <c r="A62" s="7"/>
      <c r="B62" s="6"/>
      <c r="C62" s="6"/>
      <c r="D62" s="6"/>
      <c r="E62" s="7"/>
      <c r="F62" s="7"/>
      <c r="G62" s="7"/>
      <c r="H62" s="7"/>
    </row>
    <row r="63" spans="1:8" x14ac:dyDescent="0.25">
      <c r="A63" s="7"/>
      <c r="B63" s="6"/>
      <c r="C63" s="6"/>
      <c r="D63" s="6"/>
      <c r="E63" s="7"/>
      <c r="F63" s="7"/>
      <c r="G63" s="7"/>
      <c r="H63" s="7"/>
    </row>
    <row r="64" spans="1:8" x14ac:dyDescent="0.25">
      <c r="A64" s="7"/>
      <c r="B64" s="6"/>
      <c r="C64" s="6"/>
      <c r="D64" s="6"/>
      <c r="E64" s="7"/>
      <c r="F64" s="7"/>
      <c r="G64" s="7"/>
      <c r="H64" s="7"/>
    </row>
    <row r="65" spans="1:8" x14ac:dyDescent="0.25">
      <c r="A65" s="7"/>
      <c r="B65" s="6"/>
      <c r="C65" s="6"/>
      <c r="D65" s="6"/>
      <c r="E65" s="7"/>
      <c r="F65" s="7"/>
      <c r="G65" s="7"/>
      <c r="H65" s="7"/>
    </row>
    <row r="66" spans="1:8" x14ac:dyDescent="0.25">
      <c r="A66" s="7"/>
      <c r="B66" s="6"/>
      <c r="C66" s="6"/>
      <c r="D66" s="6"/>
      <c r="E66" s="7"/>
      <c r="F66" s="7"/>
      <c r="G66" s="7"/>
      <c r="H66" s="7"/>
    </row>
    <row r="67" spans="1:8" x14ac:dyDescent="0.25">
      <c r="A67" s="7"/>
      <c r="B67" s="6"/>
      <c r="C67" s="6"/>
      <c r="D67" s="6"/>
      <c r="E67" s="7"/>
      <c r="F67" s="7"/>
      <c r="G67" s="7"/>
      <c r="H67" s="7"/>
    </row>
    <row r="68" spans="1:8" x14ac:dyDescent="0.25">
      <c r="A68" s="7"/>
      <c r="B68" s="6"/>
      <c r="C68" s="6"/>
      <c r="D68" s="6"/>
      <c r="E68" s="7"/>
      <c r="F68" s="7"/>
      <c r="G68" s="7"/>
      <c r="H68" s="7"/>
    </row>
    <row r="69" spans="1:8" x14ac:dyDescent="0.25">
      <c r="A69" s="7"/>
      <c r="B69" s="6"/>
      <c r="C69" s="6"/>
      <c r="D69" s="6"/>
      <c r="E69" s="7"/>
      <c r="F69" s="7"/>
      <c r="G69" s="7"/>
      <c r="H69" s="7"/>
    </row>
    <row r="70" spans="1:8" x14ac:dyDescent="0.25">
      <c r="A70" s="7"/>
      <c r="B70" s="6"/>
      <c r="C70" s="6"/>
      <c r="D70" s="6"/>
      <c r="E70" s="7"/>
      <c r="F70" s="7"/>
      <c r="G70" s="7"/>
      <c r="H70" s="7"/>
    </row>
    <row r="71" spans="1:8" x14ac:dyDescent="0.25">
      <c r="A71" s="7"/>
      <c r="B71" s="6"/>
      <c r="C71" s="6"/>
      <c r="D71" s="6"/>
      <c r="E71" s="7"/>
      <c r="F71" s="7"/>
      <c r="G71" s="7"/>
      <c r="H71" s="7"/>
    </row>
    <row r="72" spans="1:8" x14ac:dyDescent="0.25">
      <c r="A72" s="7"/>
      <c r="B72" s="6"/>
      <c r="C72" s="6"/>
      <c r="D72" s="6"/>
      <c r="E72" s="7"/>
      <c r="F72" s="7"/>
      <c r="G72" s="7"/>
      <c r="H72" s="7"/>
    </row>
    <row r="73" spans="1:8" x14ac:dyDescent="0.25">
      <c r="A73" s="7"/>
      <c r="B73" s="6"/>
      <c r="C73" s="6"/>
      <c r="D73" s="6"/>
      <c r="E73" s="7"/>
      <c r="F73" s="7"/>
      <c r="G73" s="7"/>
      <c r="H73" s="7"/>
    </row>
    <row r="74" spans="1:8" x14ac:dyDescent="0.25">
      <c r="A74" s="7"/>
      <c r="B74" s="6"/>
      <c r="C74" s="6"/>
      <c r="D74" s="6"/>
      <c r="E74" s="7"/>
      <c r="F74" s="7"/>
      <c r="G74" s="7"/>
      <c r="H74" s="7"/>
    </row>
    <row r="75" spans="1:8" x14ac:dyDescent="0.25">
      <c r="A75" s="7"/>
      <c r="B75" s="6"/>
      <c r="C75" s="6"/>
      <c r="D75" s="6"/>
      <c r="E75" s="7"/>
      <c r="F75" s="7"/>
      <c r="G75" s="7"/>
      <c r="H75" s="7"/>
    </row>
    <row r="76" spans="1:8" x14ac:dyDescent="0.25">
      <c r="A76" s="7"/>
      <c r="B76" s="6"/>
      <c r="C76" s="6"/>
      <c r="D76" s="6"/>
      <c r="E76" s="7"/>
      <c r="F76" s="7"/>
      <c r="G76" s="7"/>
      <c r="H76" s="7"/>
    </row>
    <row r="77" spans="1:8" x14ac:dyDescent="0.25">
      <c r="A77" s="7"/>
      <c r="B77" s="6"/>
      <c r="C77" s="6"/>
      <c r="D77" s="6"/>
      <c r="E77" s="7"/>
      <c r="F77" s="7"/>
      <c r="G77" s="7"/>
      <c r="H77" s="7"/>
    </row>
    <row r="78" spans="1:8" x14ac:dyDescent="0.25">
      <c r="A78" s="7"/>
      <c r="B78" s="6"/>
      <c r="C78" s="6"/>
      <c r="D78" s="6"/>
      <c r="E78" s="7"/>
      <c r="F78" s="7"/>
      <c r="G78" s="7"/>
      <c r="H78" s="7"/>
    </row>
    <row r="79" spans="1:8" x14ac:dyDescent="0.25">
      <c r="A79" s="7"/>
      <c r="B79" s="6"/>
      <c r="C79" s="6"/>
      <c r="D79" s="6"/>
      <c r="E79" s="7"/>
      <c r="F79" s="7"/>
      <c r="G79" s="7"/>
      <c r="H79" s="7"/>
    </row>
    <row r="80" spans="1:8" x14ac:dyDescent="0.25">
      <c r="A80" s="7"/>
      <c r="B80" s="6"/>
      <c r="C80" s="6"/>
      <c r="D80" s="6"/>
      <c r="E80" s="7"/>
      <c r="F80" s="7"/>
      <c r="G80" s="7"/>
      <c r="H80" s="7"/>
    </row>
    <row r="81" spans="1:8" x14ac:dyDescent="0.25">
      <c r="A81" s="7"/>
      <c r="B81" s="6"/>
      <c r="C81" s="6"/>
      <c r="D81" s="6"/>
      <c r="E81" s="7"/>
      <c r="F81" s="7"/>
      <c r="G81" s="7"/>
      <c r="H81" s="7"/>
    </row>
    <row r="82" spans="1:8" x14ac:dyDescent="0.25">
      <c r="A82" s="7"/>
      <c r="B82" s="6"/>
      <c r="C82" s="6"/>
      <c r="D82" s="6"/>
      <c r="E82" s="7"/>
      <c r="F82" s="7"/>
      <c r="G82" s="7"/>
      <c r="H82" s="7"/>
    </row>
    <row r="83" spans="1:8" x14ac:dyDescent="0.25">
      <c r="A83" s="7"/>
      <c r="B83" s="6"/>
      <c r="C83" s="6"/>
      <c r="D83" s="6"/>
      <c r="E83" s="7"/>
      <c r="F83" s="7"/>
      <c r="G83" s="7"/>
      <c r="H83" s="7"/>
    </row>
    <row r="84" spans="1:8" x14ac:dyDescent="0.25">
      <c r="A84" s="7"/>
      <c r="B84" s="6"/>
      <c r="C84" s="6"/>
      <c r="D84" s="6"/>
      <c r="E84" s="7"/>
      <c r="F84" s="7"/>
      <c r="G84" s="7"/>
      <c r="H84" s="7"/>
    </row>
    <row r="85" spans="1:8" x14ac:dyDescent="0.25">
      <c r="A85" s="7"/>
      <c r="B85" s="6"/>
      <c r="C85" s="6"/>
      <c r="D85" s="6"/>
      <c r="E85" s="7"/>
      <c r="F85" s="7"/>
      <c r="G85" s="7"/>
      <c r="H85" s="7"/>
    </row>
    <row r="86" spans="1:8" x14ac:dyDescent="0.25">
      <c r="A86" s="7"/>
      <c r="B86" s="6"/>
      <c r="C86" s="6"/>
      <c r="D86" s="6"/>
      <c r="E86" s="7"/>
      <c r="F86" s="7"/>
      <c r="G86" s="7"/>
      <c r="H86" s="7"/>
    </row>
    <row r="87" spans="1:8" x14ac:dyDescent="0.25">
      <c r="A87" s="7"/>
      <c r="B87" s="6"/>
      <c r="C87" s="6"/>
      <c r="D87" s="6"/>
      <c r="E87" s="7"/>
      <c r="F87" s="7"/>
      <c r="G87" s="7"/>
      <c r="H87" s="7"/>
    </row>
    <row r="88" spans="1:8" x14ac:dyDescent="0.25">
      <c r="A88" s="7"/>
      <c r="B88" s="6"/>
      <c r="C88" s="6"/>
      <c r="D88" s="6"/>
      <c r="E88" s="7"/>
      <c r="F88" s="7"/>
      <c r="G88" s="7"/>
      <c r="H88" s="7"/>
    </row>
    <row r="89" spans="1:8" x14ac:dyDescent="0.25">
      <c r="A89" s="7"/>
      <c r="B89" s="6"/>
      <c r="C89" s="6"/>
      <c r="D89" s="6"/>
      <c r="E89" s="7"/>
      <c r="F89" s="7"/>
      <c r="G89" s="7"/>
      <c r="H89" s="7"/>
    </row>
    <row r="90" spans="1:8" x14ac:dyDescent="0.25">
      <c r="A90" s="7"/>
      <c r="B90" s="6"/>
      <c r="C90" s="6"/>
      <c r="D90" s="6"/>
      <c r="E90" s="7"/>
      <c r="F90" s="7"/>
      <c r="G90" s="7"/>
      <c r="H90" s="7"/>
    </row>
    <row r="91" spans="1:8" x14ac:dyDescent="0.25">
      <c r="A91" s="7"/>
      <c r="B91" s="6"/>
      <c r="C91" s="6"/>
      <c r="D91" s="6"/>
      <c r="E91" s="7"/>
      <c r="F91" s="7"/>
      <c r="G91" s="7"/>
      <c r="H91" s="7"/>
    </row>
    <row r="92" spans="1:8" x14ac:dyDescent="0.25">
      <c r="A92" s="7"/>
      <c r="B92" s="6"/>
      <c r="C92" s="6"/>
      <c r="D92" s="6"/>
      <c r="E92" s="7"/>
      <c r="F92" s="7"/>
      <c r="G92" s="7"/>
      <c r="H92" s="7"/>
    </row>
    <row r="93" spans="1:8" x14ac:dyDescent="0.25">
      <c r="A93" s="7"/>
      <c r="B93" s="6"/>
      <c r="C93" s="6"/>
      <c r="D93" s="6"/>
      <c r="E93" s="7"/>
      <c r="F93" s="7"/>
      <c r="G93" s="7"/>
      <c r="H93" s="7"/>
    </row>
    <row r="94" spans="1:8" x14ac:dyDescent="0.25">
      <c r="A94" s="7"/>
      <c r="B94" s="6"/>
      <c r="C94" s="6"/>
      <c r="D94" s="6"/>
      <c r="E94" s="7"/>
      <c r="F94" s="7"/>
      <c r="G94" s="7"/>
      <c r="H94" s="7"/>
    </row>
    <row r="95" spans="1:8" x14ac:dyDescent="0.25">
      <c r="A95" s="7"/>
      <c r="B95" s="6"/>
      <c r="C95" s="6"/>
      <c r="D95" s="6"/>
      <c r="E95" s="7"/>
      <c r="F95" s="7"/>
      <c r="G95" s="7"/>
      <c r="H95" s="7"/>
    </row>
    <row r="96" spans="1:8" x14ac:dyDescent="0.25">
      <c r="A96" s="7"/>
      <c r="B96" s="6"/>
      <c r="C96" s="6"/>
      <c r="D96" s="6"/>
      <c r="E96" s="7"/>
      <c r="F96" s="7"/>
      <c r="G96" s="7"/>
      <c r="H96" s="7"/>
    </row>
    <row r="97" spans="1:8" x14ac:dyDescent="0.25">
      <c r="A97" s="7"/>
      <c r="B97" s="6"/>
      <c r="C97" s="6"/>
      <c r="D97" s="6"/>
      <c r="E97" s="7"/>
      <c r="F97" s="7"/>
      <c r="G97" s="7"/>
      <c r="H97" s="7"/>
    </row>
    <row r="98" spans="1:8" x14ac:dyDescent="0.25">
      <c r="A98" s="7"/>
      <c r="B98" s="6"/>
      <c r="C98" s="6"/>
      <c r="D98" s="6"/>
      <c r="E98" s="7"/>
      <c r="F98" s="7"/>
      <c r="G98" s="7"/>
      <c r="H98" s="7"/>
    </row>
    <row r="99" spans="1:8" x14ac:dyDescent="0.25">
      <c r="A99" s="7"/>
      <c r="B99" s="6"/>
      <c r="C99" s="6"/>
      <c r="D99" s="6"/>
      <c r="E99" s="7"/>
      <c r="F99" s="7"/>
      <c r="G99" s="7"/>
      <c r="H99" s="7"/>
    </row>
    <row r="100" spans="1:8" x14ac:dyDescent="0.25">
      <c r="A100" s="7"/>
      <c r="B100" s="6"/>
      <c r="C100" s="6"/>
      <c r="D100" s="6"/>
      <c r="E100" s="7"/>
      <c r="F100" s="7"/>
      <c r="G100" s="7"/>
      <c r="H100" s="7"/>
    </row>
    <row r="101" spans="1:8" x14ac:dyDescent="0.25">
      <c r="A101" s="7"/>
      <c r="B101" s="6"/>
      <c r="C101" s="6"/>
      <c r="D101" s="6"/>
      <c r="E101" s="7"/>
      <c r="F101" s="7"/>
      <c r="G101" s="7"/>
      <c r="H101" s="7"/>
    </row>
    <row r="102" spans="1:8" x14ac:dyDescent="0.25">
      <c r="A102" s="7"/>
      <c r="B102" s="6"/>
      <c r="C102" s="6"/>
      <c r="D102" s="6"/>
      <c r="E102" s="7"/>
      <c r="F102" s="7"/>
      <c r="G102" s="7"/>
      <c r="H102" s="7"/>
    </row>
    <row r="103" spans="1:8" x14ac:dyDescent="0.25">
      <c r="A103" s="7"/>
      <c r="B103" s="6"/>
      <c r="C103" s="6"/>
      <c r="D103" s="6"/>
      <c r="E103" s="7"/>
      <c r="F103" s="7"/>
      <c r="G103" s="7"/>
      <c r="H103" s="7"/>
    </row>
    <row r="104" spans="1:8" x14ac:dyDescent="0.25">
      <c r="A104" s="7"/>
      <c r="B104" s="6"/>
      <c r="C104" s="6"/>
      <c r="D104" s="6"/>
      <c r="E104" s="7"/>
      <c r="F104" s="7"/>
      <c r="G104" s="7"/>
      <c r="H104" s="7"/>
    </row>
    <row r="105" spans="1:8" x14ac:dyDescent="0.25">
      <c r="A105" s="7"/>
      <c r="B105" s="6"/>
      <c r="C105" s="6"/>
      <c r="D105" s="6"/>
      <c r="E105" s="7"/>
      <c r="F105" s="7"/>
      <c r="G105" s="7"/>
      <c r="H105" s="7"/>
    </row>
    <row r="106" spans="1:8" x14ac:dyDescent="0.25">
      <c r="A106" s="7"/>
      <c r="B106" s="6"/>
      <c r="C106" s="6"/>
      <c r="D106" s="6"/>
      <c r="E106" s="7"/>
      <c r="F106" s="7"/>
      <c r="G106" s="7"/>
      <c r="H106" s="7"/>
    </row>
    <row r="107" spans="1:8" x14ac:dyDescent="0.25">
      <c r="A107" s="7"/>
      <c r="B107" s="6"/>
      <c r="C107" s="6"/>
      <c r="D107" s="6"/>
      <c r="E107" s="7"/>
      <c r="F107" s="7"/>
      <c r="G107" s="7"/>
      <c r="H107" s="7"/>
    </row>
    <row r="108" spans="1:8" x14ac:dyDescent="0.25">
      <c r="A108" s="7"/>
      <c r="B108" s="6"/>
      <c r="C108" s="6"/>
      <c r="D108" s="6"/>
      <c r="E108" s="7"/>
      <c r="F108" s="7"/>
      <c r="G108" s="7"/>
      <c r="H108" s="7"/>
    </row>
    <row r="109" spans="1:8" x14ac:dyDescent="0.25">
      <c r="A109" s="7"/>
      <c r="B109" s="6"/>
      <c r="C109" s="6"/>
      <c r="D109" s="6"/>
      <c r="E109" s="7"/>
      <c r="F109" s="7"/>
      <c r="G109" s="7"/>
      <c r="H109" s="7"/>
    </row>
    <row r="110" spans="1:8" x14ac:dyDescent="0.25">
      <c r="A110" s="7"/>
      <c r="B110" s="6"/>
      <c r="C110" s="6"/>
      <c r="D110" s="6"/>
      <c r="E110" s="7"/>
      <c r="F110" s="7"/>
      <c r="G110" s="7"/>
      <c r="H110" s="7"/>
    </row>
    <row r="111" spans="1:8" x14ac:dyDescent="0.25">
      <c r="A111" s="7"/>
      <c r="B111" s="6"/>
      <c r="C111" s="6"/>
      <c r="D111" s="6"/>
      <c r="E111" s="7"/>
      <c r="F111" s="7"/>
      <c r="G111" s="7"/>
      <c r="H111" s="7"/>
    </row>
    <row r="112" spans="1:8" x14ac:dyDescent="0.25">
      <c r="A112" s="7"/>
      <c r="B112" s="6"/>
      <c r="C112" s="6"/>
      <c r="D112" s="6"/>
      <c r="E112" s="7"/>
      <c r="F112" s="7"/>
      <c r="G112" s="7"/>
      <c r="H112" s="7"/>
    </row>
    <row r="113" spans="1:8" x14ac:dyDescent="0.25">
      <c r="A113" s="7"/>
      <c r="B113" s="6"/>
      <c r="C113" s="6"/>
      <c r="D113" s="6"/>
      <c r="E113" s="7"/>
      <c r="F113" s="7"/>
      <c r="G113" s="7"/>
      <c r="H113" s="7"/>
    </row>
    <row r="114" spans="1:8" x14ac:dyDescent="0.25">
      <c r="A114" s="7"/>
      <c r="B114" s="6"/>
      <c r="C114" s="6"/>
      <c r="D114" s="6"/>
      <c r="E114" s="7"/>
      <c r="F114" s="7"/>
      <c r="G114" s="7"/>
      <c r="H114" s="7"/>
    </row>
    <row r="115" spans="1:8" x14ac:dyDescent="0.25">
      <c r="A115" s="7"/>
      <c r="B115" s="6"/>
      <c r="C115" s="6"/>
      <c r="D115" s="6"/>
      <c r="E115" s="7"/>
      <c r="F115" s="7"/>
      <c r="G115" s="7"/>
      <c r="H115" s="7"/>
    </row>
    <row r="116" spans="1:8" x14ac:dyDescent="0.25">
      <c r="A116" s="7"/>
      <c r="B116" s="6"/>
      <c r="C116" s="6"/>
      <c r="D116" s="6"/>
      <c r="E116" s="7"/>
      <c r="F116" s="7"/>
      <c r="G116" s="7"/>
      <c r="H116" s="7"/>
    </row>
    <row r="117" spans="1:8" x14ac:dyDescent="0.25">
      <c r="A117" s="7"/>
      <c r="B117" s="6"/>
      <c r="C117" s="6"/>
      <c r="D117" s="6"/>
      <c r="E117" s="7"/>
      <c r="F117" s="7"/>
      <c r="G117" s="7"/>
      <c r="H117" s="7"/>
    </row>
    <row r="118" spans="1:8" x14ac:dyDescent="0.25">
      <c r="A118" s="7"/>
      <c r="B118" s="6"/>
      <c r="C118" s="6"/>
      <c r="D118" s="6"/>
      <c r="E118" s="7"/>
      <c r="F118" s="7"/>
      <c r="G118" s="7"/>
      <c r="H118" s="7"/>
    </row>
    <row r="119" spans="1:8" x14ac:dyDescent="0.25">
      <c r="A119" s="7"/>
      <c r="B119" s="6"/>
      <c r="C119" s="6"/>
      <c r="D119" s="6"/>
      <c r="E119" s="7"/>
      <c r="F119" s="7"/>
      <c r="G119" s="7"/>
      <c r="H119" s="7"/>
    </row>
    <row r="120" spans="1:8" x14ac:dyDescent="0.25">
      <c r="A120" s="7"/>
      <c r="B120" s="6"/>
      <c r="C120" s="6"/>
      <c r="D120" s="6"/>
      <c r="E120" s="7"/>
      <c r="F120" s="7"/>
      <c r="G120" s="7"/>
      <c r="H120" s="7"/>
    </row>
    <row r="121" spans="1:8" x14ac:dyDescent="0.25">
      <c r="A121" s="7"/>
      <c r="B121" s="6"/>
      <c r="C121" s="6"/>
      <c r="D121" s="6"/>
      <c r="E121" s="7"/>
      <c r="F121" s="7"/>
      <c r="G121" s="7"/>
      <c r="H121" s="7"/>
    </row>
    <row r="122" spans="1:8" x14ac:dyDescent="0.25">
      <c r="A122" s="7"/>
      <c r="B122" s="6"/>
      <c r="C122" s="6"/>
      <c r="D122" s="6"/>
      <c r="E122" s="7"/>
      <c r="F122" s="7"/>
      <c r="G122" s="7"/>
      <c r="H122" s="7"/>
    </row>
    <row r="123" spans="1:8" x14ac:dyDescent="0.25">
      <c r="A123" s="7"/>
      <c r="B123" s="6"/>
      <c r="C123" s="6"/>
      <c r="D123" s="6"/>
      <c r="E123" s="7"/>
      <c r="F123" s="7"/>
      <c r="G123" s="7"/>
      <c r="H123" s="7"/>
    </row>
    <row r="124" spans="1:8" x14ac:dyDescent="0.25">
      <c r="A124" s="7"/>
      <c r="B124" s="6"/>
      <c r="C124" s="6"/>
      <c r="D124" s="6"/>
      <c r="E124" s="7"/>
      <c r="F124" s="7"/>
      <c r="G124" s="7"/>
      <c r="H124" s="7"/>
    </row>
    <row r="125" spans="1:8" x14ac:dyDescent="0.25">
      <c r="A125" s="7"/>
      <c r="B125" s="6"/>
      <c r="C125" s="6"/>
      <c r="D125" s="6"/>
      <c r="E125" s="7"/>
      <c r="F125" s="7"/>
      <c r="G125" s="7"/>
      <c r="H125" s="7"/>
    </row>
    <row r="126" spans="1:8" x14ac:dyDescent="0.25">
      <c r="A126" s="7"/>
      <c r="B126" s="6"/>
      <c r="C126" s="6"/>
      <c r="D126" s="6"/>
      <c r="E126" s="7"/>
      <c r="F126" s="7"/>
      <c r="G126" s="7"/>
      <c r="H126" s="7"/>
    </row>
    <row r="127" spans="1:8" x14ac:dyDescent="0.25">
      <c r="A127" s="7"/>
      <c r="B127" s="6"/>
      <c r="C127" s="6"/>
      <c r="D127" s="6"/>
      <c r="E127" s="7"/>
      <c r="F127" s="7"/>
      <c r="G127" s="7"/>
      <c r="H127" s="7"/>
    </row>
    <row r="128" spans="1:8" x14ac:dyDescent="0.25">
      <c r="A128" s="7"/>
      <c r="B128" s="6"/>
      <c r="C128" s="6"/>
      <c r="D128" s="6"/>
      <c r="E128" s="7"/>
      <c r="F128" s="7"/>
      <c r="G128" s="7"/>
      <c r="H128" s="7"/>
    </row>
    <row r="129" spans="1:8" x14ac:dyDescent="0.25">
      <c r="A129" s="7"/>
      <c r="B129" s="6"/>
      <c r="C129" s="6"/>
      <c r="D129" s="6"/>
      <c r="E129" s="7"/>
      <c r="F129" s="7"/>
      <c r="G129" s="7"/>
      <c r="H129" s="7"/>
    </row>
    <row r="130" spans="1:8" x14ac:dyDescent="0.25">
      <c r="A130" s="7"/>
      <c r="B130" s="6"/>
      <c r="C130" s="6"/>
      <c r="D130" s="6"/>
      <c r="E130" s="7"/>
      <c r="F130" s="7"/>
      <c r="G130" s="7"/>
      <c r="H130" s="7"/>
    </row>
    <row r="131" spans="1:8" x14ac:dyDescent="0.25">
      <c r="A131" s="7"/>
      <c r="B131" s="6"/>
      <c r="C131" s="6"/>
      <c r="D131" s="6"/>
      <c r="E131" s="7"/>
      <c r="F131" s="7"/>
      <c r="G131" s="7"/>
      <c r="H131" s="7"/>
    </row>
    <row r="132" spans="1:8" x14ac:dyDescent="0.25">
      <c r="A132" s="7"/>
      <c r="B132" s="6"/>
      <c r="C132" s="6"/>
      <c r="D132" s="6"/>
      <c r="E132" s="7"/>
      <c r="F132" s="7"/>
      <c r="G132" s="7"/>
      <c r="H132" s="7"/>
    </row>
    <row r="133" spans="1:8" x14ac:dyDescent="0.25">
      <c r="A133" s="7"/>
      <c r="B133" s="6"/>
      <c r="C133" s="6"/>
      <c r="D133" s="6"/>
      <c r="E133" s="7"/>
      <c r="F133" s="7"/>
      <c r="G133" s="7"/>
      <c r="H133" s="7"/>
    </row>
    <row r="134" spans="1:8" x14ac:dyDescent="0.25">
      <c r="A134" s="7"/>
      <c r="B134" s="6"/>
      <c r="C134" s="6"/>
      <c r="D134" s="6"/>
      <c r="E134" s="7"/>
      <c r="F134" s="7"/>
      <c r="G134" s="7"/>
      <c r="H134" s="7"/>
    </row>
    <row r="135" spans="1:8" x14ac:dyDescent="0.25">
      <c r="A135" s="7"/>
      <c r="B135" s="6"/>
      <c r="C135" s="6"/>
      <c r="D135" s="6"/>
      <c r="E135" s="7"/>
      <c r="F135" s="7"/>
      <c r="G135" s="7"/>
      <c r="H135" s="7"/>
    </row>
    <row r="136" spans="1:8" x14ac:dyDescent="0.25">
      <c r="A136" s="7"/>
      <c r="B136" s="6"/>
      <c r="C136" s="6"/>
      <c r="D136" s="6"/>
      <c r="E136" s="7"/>
      <c r="F136" s="7"/>
      <c r="G136" s="7"/>
      <c r="H136" s="7"/>
    </row>
    <row r="137" spans="1:8" x14ac:dyDescent="0.25">
      <c r="A137" s="7"/>
      <c r="B137" s="6"/>
      <c r="C137" s="6"/>
      <c r="D137" s="6"/>
      <c r="E137" s="7"/>
      <c r="F137" s="7"/>
      <c r="G137" s="7"/>
      <c r="H137" s="7"/>
    </row>
    <row r="138" spans="1:8" x14ac:dyDescent="0.25">
      <c r="A138" s="7"/>
      <c r="B138" s="6"/>
      <c r="C138" s="6"/>
      <c r="D138" s="6"/>
      <c r="E138" s="7"/>
      <c r="F138" s="7"/>
      <c r="G138" s="7"/>
      <c r="H138" s="7"/>
    </row>
    <row r="139" spans="1:8" x14ac:dyDescent="0.25">
      <c r="A139" s="7"/>
      <c r="B139" s="6"/>
      <c r="C139" s="6"/>
      <c r="D139" s="6"/>
      <c r="E139" s="7"/>
      <c r="F139" s="7"/>
      <c r="G139" s="7"/>
      <c r="H139" s="7"/>
    </row>
  </sheetData>
  <mergeCells count="29">
    <mergeCell ref="E13:F13"/>
    <mergeCell ref="G13:H13"/>
    <mergeCell ref="E14:F14"/>
    <mergeCell ref="A9:H9"/>
    <mergeCell ref="G11:H11"/>
    <mergeCell ref="E11:F11"/>
    <mergeCell ref="E12:F12"/>
    <mergeCell ref="G12:H12"/>
    <mergeCell ref="A6:H6"/>
    <mergeCell ref="A7:H7"/>
    <mergeCell ref="A2:H2"/>
    <mergeCell ref="A3:F3"/>
    <mergeCell ref="A4:H4"/>
    <mergeCell ref="A5:H5"/>
    <mergeCell ref="G14:H14"/>
    <mergeCell ref="E15:F15"/>
    <mergeCell ref="G15:H15"/>
    <mergeCell ref="G21:H21"/>
    <mergeCell ref="A21:D21"/>
    <mergeCell ref="E16:F16"/>
    <mergeCell ref="G16:H16"/>
    <mergeCell ref="G18:H18"/>
    <mergeCell ref="E19:F19"/>
    <mergeCell ref="G19:H19"/>
    <mergeCell ref="E18:F18"/>
    <mergeCell ref="E20:F20"/>
    <mergeCell ref="G20:H20"/>
    <mergeCell ref="E17:F17"/>
    <mergeCell ref="G17:H1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2022-04-18T03:48:54Z</dcterms:modified>
</cp:coreProperties>
</file>